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kiadások  2013.01-02 hó" sheetId="4" r:id="rId1"/>
    <sheet name="2013.01-02 havi m.bér" sheetId="6" r:id="rId2"/>
    <sheet name="kiadások 2013.03-12.hó" sheetId="8" r:id="rId3"/>
    <sheet name="2013.03-12 havi m.bér" sheetId="7" r:id="rId4"/>
    <sheet name="Munka3" sheetId="3" r:id="rId5"/>
  </sheets>
  <calcPr calcId="124519"/>
</workbook>
</file>

<file path=xl/calcChain.xml><?xml version="1.0" encoding="utf-8"?>
<calcChain xmlns="http://schemas.openxmlformats.org/spreadsheetml/2006/main">
  <c r="B18" i="8"/>
  <c r="C96" i="7"/>
  <c r="D96"/>
  <c r="E96"/>
  <c r="F96"/>
  <c r="G96"/>
  <c r="B96"/>
  <c r="G86"/>
  <c r="F86"/>
  <c r="D86"/>
  <c r="E86"/>
  <c r="C86"/>
  <c r="B86"/>
  <c r="I80"/>
  <c r="H80"/>
  <c r="C81"/>
  <c r="D81"/>
  <c r="E81"/>
  <c r="F81"/>
  <c r="G81"/>
  <c r="H81"/>
  <c r="B81"/>
  <c r="I81" s="1"/>
  <c r="B38" i="8"/>
  <c r="F88" i="7"/>
  <c r="F87"/>
  <c r="G95"/>
  <c r="G89"/>
  <c r="G90"/>
  <c r="G91"/>
  <c r="G92"/>
  <c r="G93"/>
  <c r="G94"/>
  <c r="G88"/>
  <c r="G87"/>
  <c r="C95"/>
  <c r="D95"/>
  <c r="E95"/>
  <c r="F95"/>
  <c r="C94"/>
  <c r="D94"/>
  <c r="E94"/>
  <c r="F94"/>
  <c r="C93"/>
  <c r="D93"/>
  <c r="E93"/>
  <c r="F93"/>
  <c r="C92"/>
  <c r="D92"/>
  <c r="E92"/>
  <c r="F92"/>
  <c r="C91"/>
  <c r="D91"/>
  <c r="E91"/>
  <c r="F91"/>
  <c r="B95"/>
  <c r="H95" s="1"/>
  <c r="B94"/>
  <c r="H94" s="1"/>
  <c r="B93"/>
  <c r="H93" s="1"/>
  <c r="B92"/>
  <c r="H92" s="1"/>
  <c r="B91"/>
  <c r="C90"/>
  <c r="D90"/>
  <c r="E90"/>
  <c r="F90"/>
  <c r="B90"/>
  <c r="C89"/>
  <c r="D89"/>
  <c r="E89"/>
  <c r="F89"/>
  <c r="B89"/>
  <c r="C88"/>
  <c r="D88"/>
  <c r="E88"/>
  <c r="B88"/>
  <c r="C87"/>
  <c r="D87"/>
  <c r="E87"/>
  <c r="B87"/>
  <c r="C23"/>
  <c r="D23"/>
  <c r="E23"/>
  <c r="F23"/>
  <c r="G23"/>
  <c r="B23"/>
  <c r="I22"/>
  <c r="H22"/>
  <c r="B97"/>
  <c r="I69"/>
  <c r="I70"/>
  <c r="I71"/>
  <c r="I72"/>
  <c r="I73"/>
  <c r="I74"/>
  <c r="I75"/>
  <c r="I76"/>
  <c r="C77"/>
  <c r="D77"/>
  <c r="E77"/>
  <c r="F77"/>
  <c r="G77"/>
  <c r="B77"/>
  <c r="H69"/>
  <c r="H70"/>
  <c r="H71"/>
  <c r="H72"/>
  <c r="H73"/>
  <c r="H74"/>
  <c r="H75"/>
  <c r="H76"/>
  <c r="H67"/>
  <c r="I53"/>
  <c r="I54"/>
  <c r="I55"/>
  <c r="I56"/>
  <c r="I57"/>
  <c r="I58"/>
  <c r="I59"/>
  <c r="I60"/>
  <c r="I61"/>
  <c r="C62"/>
  <c r="D62"/>
  <c r="E62"/>
  <c r="F62"/>
  <c r="G62"/>
  <c r="B62"/>
  <c r="H53"/>
  <c r="H54"/>
  <c r="H55"/>
  <c r="H56"/>
  <c r="H57"/>
  <c r="H58"/>
  <c r="H59"/>
  <c r="H60"/>
  <c r="H61"/>
  <c r="H52"/>
  <c r="I41"/>
  <c r="I42"/>
  <c r="I43"/>
  <c r="I44"/>
  <c r="I45"/>
  <c r="I46"/>
  <c r="I47"/>
  <c r="I48"/>
  <c r="C49"/>
  <c r="D49"/>
  <c r="E49"/>
  <c r="F49"/>
  <c r="G49"/>
  <c r="B49"/>
  <c r="H41"/>
  <c r="H42"/>
  <c r="H43"/>
  <c r="H44"/>
  <c r="H45"/>
  <c r="H46"/>
  <c r="H47"/>
  <c r="H48"/>
  <c r="H39"/>
  <c r="H40"/>
  <c r="G36"/>
  <c r="H27"/>
  <c r="H28"/>
  <c r="H29"/>
  <c r="H30"/>
  <c r="H31"/>
  <c r="H32"/>
  <c r="H33"/>
  <c r="H34"/>
  <c r="H35"/>
  <c r="H26"/>
  <c r="I9"/>
  <c r="I10"/>
  <c r="I11"/>
  <c r="I12"/>
  <c r="I13"/>
  <c r="I14"/>
  <c r="I15"/>
  <c r="I16"/>
  <c r="I17"/>
  <c r="C18"/>
  <c r="D18"/>
  <c r="E18"/>
  <c r="F18"/>
  <c r="B18"/>
  <c r="H10"/>
  <c r="H11"/>
  <c r="H12"/>
  <c r="H13"/>
  <c r="H14"/>
  <c r="H15"/>
  <c r="H16"/>
  <c r="H17"/>
  <c r="I85"/>
  <c r="I68"/>
  <c r="H68"/>
  <c r="I67"/>
  <c r="I52"/>
  <c r="I51"/>
  <c r="I50"/>
  <c r="I49"/>
  <c r="I40"/>
  <c r="I39"/>
  <c r="I38"/>
  <c r="I37"/>
  <c r="F36"/>
  <c r="E36"/>
  <c r="D36"/>
  <c r="C36"/>
  <c r="B36"/>
  <c r="I25"/>
  <c r="I24"/>
  <c r="I23"/>
  <c r="I21"/>
  <c r="H21"/>
  <c r="H23" s="1"/>
  <c r="I20"/>
  <c r="I19"/>
  <c r="I18"/>
  <c r="H9"/>
  <c r="I8"/>
  <c r="H8"/>
  <c r="H18" s="1"/>
  <c r="I7"/>
  <c r="I6"/>
  <c r="H8" i="6"/>
  <c r="H9"/>
  <c r="H10"/>
  <c r="H11"/>
  <c r="H12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9"/>
  <c r="H40"/>
  <c r="H41"/>
  <c r="H7"/>
  <c r="G41"/>
  <c r="F44"/>
  <c r="F43"/>
  <c r="F42"/>
  <c r="F41"/>
  <c r="F38"/>
  <c r="F33"/>
  <c r="G12"/>
  <c r="G17"/>
  <c r="G22"/>
  <c r="G27"/>
  <c r="G32"/>
  <c r="G37"/>
  <c r="G36"/>
  <c r="G31"/>
  <c r="G26"/>
  <c r="G21"/>
  <c r="G16"/>
  <c r="G11"/>
  <c r="G7"/>
  <c r="F28"/>
  <c r="F23"/>
  <c r="F8"/>
  <c r="F13"/>
  <c r="F18"/>
  <c r="C42"/>
  <c r="D42"/>
  <c r="E42"/>
  <c r="C41"/>
  <c r="C44" s="1"/>
  <c r="D41"/>
  <c r="D44" s="1"/>
  <c r="E41"/>
  <c r="E44" s="1"/>
  <c r="B42"/>
  <c r="H42" s="1"/>
  <c r="B41"/>
  <c r="C38"/>
  <c r="D38"/>
  <c r="E38"/>
  <c r="C33"/>
  <c r="D33"/>
  <c r="E33"/>
  <c r="C28"/>
  <c r="D28"/>
  <c r="E28"/>
  <c r="G38"/>
  <c r="G33"/>
  <c r="G23"/>
  <c r="G18"/>
  <c r="G13"/>
  <c r="C23"/>
  <c r="D23"/>
  <c r="E23"/>
  <c r="C18"/>
  <c r="D18"/>
  <c r="E18"/>
  <c r="C13"/>
  <c r="D13"/>
  <c r="E13"/>
  <c r="C8"/>
  <c r="C43" s="1"/>
  <c r="D8"/>
  <c r="D43" s="1"/>
  <c r="E8"/>
  <c r="E43" s="1"/>
  <c r="G8"/>
  <c r="B38"/>
  <c r="H38" s="1"/>
  <c r="B33"/>
  <c r="B28"/>
  <c r="B23"/>
  <c r="B18"/>
  <c r="B13"/>
  <c r="H13" s="1"/>
  <c r="B8"/>
  <c r="C15" i="4"/>
  <c r="C33"/>
  <c r="B39" i="8" l="1"/>
  <c r="C34" i="4"/>
  <c r="H36" i="7"/>
  <c r="H49"/>
  <c r="H87"/>
  <c r="D97"/>
  <c r="H88"/>
  <c r="H89"/>
  <c r="H91"/>
  <c r="E97"/>
  <c r="C97"/>
  <c r="F97"/>
  <c r="H90"/>
  <c r="H77"/>
  <c r="I88"/>
  <c r="I90"/>
  <c r="I89"/>
  <c r="I91"/>
  <c r="I92"/>
  <c r="I93"/>
  <c r="I94"/>
  <c r="I95"/>
  <c r="H86"/>
  <c r="H97" s="1"/>
  <c r="G42" i="6"/>
  <c r="B43"/>
  <c r="H43" s="1"/>
  <c r="G44"/>
  <c r="G97" i="7"/>
  <c r="H62"/>
  <c r="I62"/>
  <c r="I86"/>
  <c r="I36"/>
  <c r="I77"/>
  <c r="I87"/>
  <c r="I97"/>
  <c r="B44" i="6"/>
  <c r="H44" s="1"/>
  <c r="G28"/>
  <c r="G43" s="1"/>
  <c r="H96" i="7" l="1"/>
  <c r="I96"/>
</calcChain>
</file>

<file path=xl/sharedStrings.xml><?xml version="1.0" encoding="utf-8"?>
<sst xmlns="http://schemas.openxmlformats.org/spreadsheetml/2006/main" count="199" uniqueCount="76">
  <si>
    <t>Összesen</t>
  </si>
  <si>
    <t>Szoc.hozzájárulás adó 27 %</t>
  </si>
  <si>
    <t>me:Ft</t>
  </si>
  <si>
    <t>Önkormányzatok valamint többcélú kistérségi társulások igazgatási tevékenysége</t>
  </si>
  <si>
    <t>Alapilletmények</t>
  </si>
  <si>
    <t>Kisértékű tárgyi eszköz</t>
  </si>
  <si>
    <t>Pápakovácsi-Kup-Nóráp Községek Körjegyzőségének</t>
  </si>
  <si>
    <t>Vezetői pótlék</t>
  </si>
  <si>
    <t>Körjegyz. pótlék</t>
  </si>
  <si>
    <t>Közlekedési költségtérités</t>
  </si>
  <si>
    <t>Nyelvpótlék</t>
  </si>
  <si>
    <t>Szem juttatások összesen</t>
  </si>
  <si>
    <t>Irodaszer, nyomtatvány</t>
  </si>
  <si>
    <t>Könyv folyóirat</t>
  </si>
  <si>
    <t>Egyéb információ hordozó</t>
  </si>
  <si>
    <t>Tüzelőanyag</t>
  </si>
  <si>
    <t>Egyéb készletbeszerzés</t>
  </si>
  <si>
    <t>Nem adatáviteli  célú távközl. díj</t>
  </si>
  <si>
    <t>Adatátvittel célu távközlési díj.</t>
  </si>
  <si>
    <t>Karbantartás, kisjavítás</t>
  </si>
  <si>
    <t xml:space="preserve">Egyéb üzemeltetési, fenntartási szolgáltatás </t>
  </si>
  <si>
    <t>Vásárolt közszolgáltatás</t>
  </si>
  <si>
    <t>Pénzügyi szolgáltatások</t>
  </si>
  <si>
    <t>ÁFA</t>
  </si>
  <si>
    <t>Belföldi   kiküldetés</t>
  </si>
  <si>
    <t>Bankkköltség</t>
  </si>
  <si>
    <t>Munkáltató által fiz. Szja</t>
  </si>
  <si>
    <t xml:space="preserve">Dologi kiadások összesen </t>
  </si>
  <si>
    <t>Kiadások összesen</t>
  </si>
  <si>
    <t>Hátas Istvánné</t>
  </si>
  <si>
    <t>Január</t>
  </si>
  <si>
    <t xml:space="preserve">Február </t>
  </si>
  <si>
    <t>Horváth Károly</t>
  </si>
  <si>
    <t>Kissné Szántó Mária</t>
  </si>
  <si>
    <t>Bóka Istvánné</t>
  </si>
  <si>
    <t>Lovas Zsuzsanna</t>
  </si>
  <si>
    <t>Molnár-Margl Mónika</t>
  </si>
  <si>
    <t>Rosta Erika</t>
  </si>
  <si>
    <t>Alapilletmény</t>
  </si>
  <si>
    <t>Vezetői ill.pótlék</t>
  </si>
  <si>
    <t>Körjegyzői ill.pótlék</t>
  </si>
  <si>
    <t>Mindösszesen:</t>
  </si>
  <si>
    <t>Közlekedési költség tér,.</t>
  </si>
  <si>
    <t>2013. I-II hó EI</t>
  </si>
  <si>
    <t xml:space="preserve"> 2013. január-február havi kiadásainak szakfeladatonkénti részletezése</t>
  </si>
  <si>
    <t>szociális hozzájárulási adó 27 %</t>
  </si>
  <si>
    <t>Pápakovácsi-Kup-Nóráp Községek Közös Hivatala 2013.03-12 havi m.bére és közterhe</t>
  </si>
  <si>
    <t xml:space="preserve">március 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</si>
  <si>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</si>
  <si>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</si>
  <si>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</si>
  <si>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</si>
  <si>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</si>
  <si>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</si>
  <si>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</si>
  <si>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</si>
  <si>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</si>
  <si>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márius</t>
  </si>
  <si>
    <t>Táppénz harmad</t>
  </si>
  <si>
    <t>Megnevezés</t>
  </si>
  <si>
    <t>Alapillet-mény</t>
  </si>
  <si>
    <t>Nyelvpót-lék</t>
  </si>
  <si>
    <t>Közleke-dési költség tér,.</t>
  </si>
  <si>
    <t>Pápakovácsi-Kup-Nóráp Községek körjegzőségének 2013.01-02 havi m.bére és közterhe</t>
  </si>
  <si>
    <t>Nyelv-pótlék</t>
  </si>
  <si>
    <t>Pápakovácsi-Kup-Nóráp Községek Közös Hivatal</t>
  </si>
  <si>
    <t>2013. 03-12 hó EI</t>
  </si>
  <si>
    <t xml:space="preserve"> 2013. március-december  havi kiadásainak szakfeladatonkénti részletezése</t>
  </si>
  <si>
    <t>március</t>
  </si>
  <si>
    <t>Villamosenergia</t>
  </si>
  <si>
    <t xml:space="preserve">Víz- és csatornadíja </t>
  </si>
  <si>
    <t>Kafetéria</t>
  </si>
  <si>
    <t>1/2013.(II.27.)</t>
  </si>
  <si>
    <t>Önkorm.rendelethez</t>
  </si>
  <si>
    <t>2/ b sz. melléklet</t>
  </si>
  <si>
    <t>2/c sz. melléklet</t>
  </si>
</sst>
</file>

<file path=xl/styles.xml><?xml version="1.0" encoding="utf-8"?>
<styleSheet xmlns="http://schemas.openxmlformats.org/spreadsheetml/2006/main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0_ ;\-#,##0\ "/>
  </numFmts>
  <fonts count="13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 CE"/>
      <family val="2"/>
      <charset val="238"/>
    </font>
    <font>
      <b/>
      <i/>
      <sz val="10"/>
      <name val="Arial CE"/>
      <charset val="238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center" vertical="center"/>
    </xf>
    <xf numFmtId="0" fontId="8" fillId="0" borderId="1" xfId="0" applyFont="1" applyBorder="1" applyAlignment="1"/>
    <xf numFmtId="3" fontId="8" fillId="0" borderId="1" xfId="0" applyNumberFormat="1" applyFont="1" applyBorder="1"/>
    <xf numFmtId="0" fontId="8" fillId="0" borderId="2" xfId="0" applyFont="1" applyBorder="1" applyAlignment="1"/>
    <xf numFmtId="3" fontId="8" fillId="0" borderId="2" xfId="0" applyNumberFormat="1" applyFont="1" applyBorder="1"/>
    <xf numFmtId="0" fontId="8" fillId="0" borderId="3" xfId="0" applyFont="1" applyBorder="1" applyAlignment="1"/>
    <xf numFmtId="0" fontId="9" fillId="0" borderId="2" xfId="0" applyFont="1" applyBorder="1" applyAlignment="1"/>
    <xf numFmtId="3" fontId="9" fillId="0" borderId="2" xfId="0" applyNumberFormat="1" applyFont="1" applyBorder="1"/>
    <xf numFmtId="0" fontId="9" fillId="0" borderId="3" xfId="0" applyFont="1" applyBorder="1" applyAlignment="1"/>
    <xf numFmtId="0" fontId="9" fillId="0" borderId="4" xfId="0" applyFont="1" applyBorder="1" applyAlignment="1"/>
    <xf numFmtId="3" fontId="9" fillId="0" borderId="4" xfId="0" applyNumberFormat="1" applyFont="1" applyBorder="1"/>
    <xf numFmtId="0" fontId="0" fillId="0" borderId="5" xfId="0" applyBorder="1"/>
    <xf numFmtId="3" fontId="0" fillId="0" borderId="5" xfId="0" applyNumberFormat="1" applyBorder="1"/>
    <xf numFmtId="3" fontId="5" fillId="0" borderId="0" xfId="0" applyNumberFormat="1" applyFont="1" applyBorder="1" applyAlignment="1">
      <alignment horizontal="right" vertical="center"/>
    </xf>
    <xf numFmtId="0" fontId="6" fillId="0" borderId="0" xfId="0" applyFont="1" applyBorder="1"/>
    <xf numFmtId="3" fontId="0" fillId="0" borderId="0" xfId="0" applyNumberFormat="1" applyBorder="1"/>
    <xf numFmtId="0" fontId="10" fillId="0" borderId="6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0" fillId="0" borderId="0" xfId="1" applyNumberFormat="1" applyFont="1"/>
    <xf numFmtId="165" fontId="0" fillId="0" borderId="0" xfId="1" applyNumberFormat="1" applyFont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/>
    <xf numFmtId="165" fontId="0" fillId="0" borderId="7" xfId="1" applyNumberFormat="1" applyFont="1" applyBorder="1" applyAlignment="1">
      <alignment horizontal="right"/>
    </xf>
    <xf numFmtId="164" fontId="0" fillId="0" borderId="7" xfId="1" applyNumberFormat="1" applyFont="1" applyBorder="1"/>
    <xf numFmtId="0" fontId="2" fillId="0" borderId="7" xfId="0" applyFont="1" applyBorder="1"/>
    <xf numFmtId="0" fontId="11" fillId="0" borderId="3" xfId="0" applyFont="1" applyBorder="1" applyAlignment="1"/>
    <xf numFmtId="0" fontId="12" fillId="0" borderId="0" xfId="0" applyFont="1" applyBorder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0"/>
  <sheetViews>
    <sheetView tabSelected="1" topLeftCell="A20" workbookViewId="0">
      <selection activeCell="B36" sqref="B36:B40"/>
    </sheetView>
  </sheetViews>
  <sheetFormatPr defaultRowHeight="12.75"/>
  <cols>
    <col min="1" max="1" width="3.85546875" customWidth="1"/>
    <col min="2" max="2" width="62.85546875" customWidth="1"/>
    <col min="3" max="3" width="16.5703125" customWidth="1"/>
  </cols>
  <sheetData>
    <row r="1" spans="2:5">
      <c r="C1" t="s">
        <v>74</v>
      </c>
    </row>
    <row r="2" spans="2:5" ht="20.100000000000001" customHeight="1">
      <c r="C2" t="s">
        <v>72</v>
      </c>
    </row>
    <row r="3" spans="2:5" ht="20.100000000000001" customHeight="1">
      <c r="C3" t="s">
        <v>73</v>
      </c>
    </row>
    <row r="4" spans="2:5" ht="20.100000000000001" customHeight="1"/>
    <row r="5" spans="2:5" ht="20.100000000000001" customHeight="1">
      <c r="B5" s="32" t="s">
        <v>6</v>
      </c>
      <c r="C5" s="33"/>
      <c r="D5" s="1"/>
      <c r="E5" s="1"/>
    </row>
    <row r="6" spans="2:5" ht="20.100000000000001" customHeight="1">
      <c r="B6" s="34" t="s">
        <v>44</v>
      </c>
      <c r="C6" s="35"/>
    </row>
    <row r="7" spans="2:5" ht="20.100000000000001" customHeight="1"/>
    <row r="8" spans="2:5" ht="20.100000000000001" customHeight="1" thickBot="1">
      <c r="B8" s="2"/>
      <c r="C8" t="s">
        <v>2</v>
      </c>
    </row>
    <row r="9" spans="2:5" ht="30" customHeight="1" thickBot="1">
      <c r="B9" s="20" t="s">
        <v>3</v>
      </c>
      <c r="C9" s="21" t="s">
        <v>43</v>
      </c>
    </row>
    <row r="10" spans="2:5" ht="20.100000000000001" customHeight="1">
      <c r="B10" s="5" t="s">
        <v>4</v>
      </c>
      <c r="C10" s="6">
        <v>1847450</v>
      </c>
    </row>
    <row r="11" spans="2:5" ht="20.100000000000001" customHeight="1">
      <c r="B11" s="7" t="s">
        <v>7</v>
      </c>
      <c r="C11" s="8">
        <v>48320</v>
      </c>
    </row>
    <row r="12" spans="2:5" ht="20.100000000000001" customHeight="1">
      <c r="B12" s="7" t="s">
        <v>8</v>
      </c>
      <c r="C12" s="8">
        <v>72480</v>
      </c>
    </row>
    <row r="13" spans="2:5" ht="20.100000000000001" customHeight="1">
      <c r="B13" s="9" t="s">
        <v>9</v>
      </c>
      <c r="C13" s="8">
        <v>33200</v>
      </c>
    </row>
    <row r="14" spans="2:5" ht="20.100000000000001" customHeight="1">
      <c r="B14" s="9" t="s">
        <v>10</v>
      </c>
      <c r="C14" s="8">
        <v>5043</v>
      </c>
    </row>
    <row r="15" spans="2:5" ht="20.100000000000001" customHeight="1">
      <c r="B15" s="10" t="s">
        <v>11</v>
      </c>
      <c r="C15" s="11">
        <f>SUM(C10:C14)</f>
        <v>2006493</v>
      </c>
    </row>
    <row r="16" spans="2:5" ht="20.100000000000001" customHeight="1">
      <c r="B16" s="12" t="s">
        <v>1</v>
      </c>
      <c r="C16" s="11">
        <v>532789</v>
      </c>
    </row>
    <row r="17" spans="2:3" ht="20.100000000000001" customHeight="1">
      <c r="B17" s="7" t="s">
        <v>12</v>
      </c>
      <c r="C17" s="8">
        <v>40000</v>
      </c>
    </row>
    <row r="18" spans="2:3" ht="20.100000000000001" customHeight="1">
      <c r="B18" s="7" t="s">
        <v>13</v>
      </c>
      <c r="C18" s="8">
        <v>10000</v>
      </c>
    </row>
    <row r="19" spans="2:3" ht="20.100000000000001" customHeight="1">
      <c r="B19" s="7" t="s">
        <v>14</v>
      </c>
      <c r="C19" s="8">
        <v>5000</v>
      </c>
    </row>
    <row r="20" spans="2:3" ht="20.100000000000001" customHeight="1">
      <c r="B20" s="7" t="s">
        <v>15</v>
      </c>
      <c r="C20" s="8">
        <v>35000</v>
      </c>
    </row>
    <row r="21" spans="2:3" ht="20.100000000000001" customHeight="1">
      <c r="B21" s="7" t="s">
        <v>5</v>
      </c>
      <c r="C21" s="8">
        <v>30000</v>
      </c>
    </row>
    <row r="22" spans="2:3" ht="20.100000000000001" customHeight="1">
      <c r="B22" s="7" t="s">
        <v>16</v>
      </c>
      <c r="C22" s="8">
        <v>30000</v>
      </c>
    </row>
    <row r="23" spans="2:3" ht="20.100000000000001" customHeight="1">
      <c r="B23" s="7" t="s">
        <v>17</v>
      </c>
      <c r="C23" s="8">
        <v>15000</v>
      </c>
    </row>
    <row r="24" spans="2:3" ht="20.100000000000001" customHeight="1">
      <c r="B24" s="7" t="s">
        <v>18</v>
      </c>
      <c r="C24" s="8">
        <v>5000</v>
      </c>
    </row>
    <row r="25" spans="2:3" ht="20.100000000000001" customHeight="1">
      <c r="B25" s="7" t="s">
        <v>19</v>
      </c>
      <c r="C25" s="8">
        <v>20000</v>
      </c>
    </row>
    <row r="26" spans="2:3" ht="20.100000000000001" customHeight="1">
      <c r="B26" s="7" t="s">
        <v>20</v>
      </c>
      <c r="C26" s="8">
        <v>100000</v>
      </c>
    </row>
    <row r="27" spans="2:3" ht="20.100000000000001" customHeight="1">
      <c r="B27" s="7" t="s">
        <v>21</v>
      </c>
      <c r="C27" s="8">
        <v>10000</v>
      </c>
    </row>
    <row r="28" spans="2:3" ht="20.100000000000001" customHeight="1">
      <c r="B28" s="7" t="s">
        <v>22</v>
      </c>
      <c r="C28" s="8">
        <v>5000</v>
      </c>
    </row>
    <row r="29" spans="2:3" ht="20.100000000000001" customHeight="1">
      <c r="B29" s="7" t="s">
        <v>23</v>
      </c>
      <c r="C29" s="8">
        <v>80000</v>
      </c>
    </row>
    <row r="30" spans="2:3" ht="20.100000000000001" customHeight="1">
      <c r="B30" s="7" t="s">
        <v>24</v>
      </c>
      <c r="C30" s="8">
        <v>10000</v>
      </c>
    </row>
    <row r="31" spans="2:3" ht="20.100000000000001" customHeight="1">
      <c r="B31" s="7" t="s">
        <v>25</v>
      </c>
      <c r="C31" s="8">
        <v>5000</v>
      </c>
    </row>
    <row r="32" spans="2:3" ht="20.100000000000001" customHeight="1">
      <c r="B32" s="7" t="s">
        <v>26</v>
      </c>
      <c r="C32" s="8"/>
    </row>
    <row r="33" spans="2:3" ht="20.100000000000001" customHeight="1">
      <c r="B33" s="10" t="s">
        <v>27</v>
      </c>
      <c r="C33" s="11">
        <f>SUM(C17:C32)</f>
        <v>400000</v>
      </c>
    </row>
    <row r="34" spans="2:3" ht="20.100000000000001" customHeight="1" thickBot="1">
      <c r="B34" s="13" t="s">
        <v>28</v>
      </c>
      <c r="C34" s="14">
        <f>SUM(C15+C16+C33)</f>
        <v>2939282</v>
      </c>
    </row>
    <row r="35" spans="2:3" ht="20.100000000000001" customHeight="1">
      <c r="B35" s="15"/>
      <c r="C35" s="16"/>
    </row>
    <row r="36" spans="2:3" ht="13.5" customHeight="1">
      <c r="B36" s="31"/>
      <c r="C36" s="17"/>
    </row>
    <row r="37" spans="2:3">
      <c r="B37" s="18"/>
      <c r="C37" s="19"/>
    </row>
    <row r="38" spans="2:3">
      <c r="B38" s="31"/>
      <c r="C38" s="17"/>
    </row>
    <row r="39" spans="2:3">
      <c r="B39" s="3"/>
      <c r="C39" s="4"/>
    </row>
    <row r="40" spans="2:3">
      <c r="B40" s="3"/>
      <c r="C40" s="4"/>
    </row>
  </sheetData>
  <mergeCells count="2">
    <mergeCell ref="B5:C5"/>
    <mergeCell ref="B6:C6"/>
  </mergeCells>
  <phoneticPr fontId="3" type="noConversion"/>
  <pageMargins left="1.37" right="0.21" top="0.27" bottom="0.32" header="0.17" footer="0.16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L45"/>
  <sheetViews>
    <sheetView topLeftCell="A16" workbookViewId="0">
      <selection activeCell="H37" sqref="H37"/>
    </sheetView>
  </sheetViews>
  <sheetFormatPr defaultRowHeight="12.75"/>
  <cols>
    <col min="1" max="1" width="19" customWidth="1"/>
    <col min="2" max="2" width="12.28515625" customWidth="1"/>
    <col min="3" max="3" width="10.85546875" customWidth="1"/>
    <col min="4" max="4" width="11.42578125" customWidth="1"/>
    <col min="5" max="5" width="12.5703125" bestFit="1" customWidth="1"/>
    <col min="6" max="6" width="12.5703125" customWidth="1"/>
    <col min="7" max="7" width="11" customWidth="1"/>
    <col min="8" max="8" width="12.5703125" customWidth="1"/>
  </cols>
  <sheetData>
    <row r="2" spans="1:12">
      <c r="A2" s="33" t="s">
        <v>63</v>
      </c>
      <c r="B2" s="36"/>
      <c r="C2" s="36"/>
      <c r="D2" s="36"/>
      <c r="E2" s="36"/>
      <c r="F2" s="36"/>
      <c r="G2" s="36"/>
      <c r="H2" s="36"/>
      <c r="I2" s="1"/>
    </row>
    <row r="5" spans="1:12" ht="38.1" customHeight="1">
      <c r="A5" s="24"/>
      <c r="B5" s="24" t="s">
        <v>38</v>
      </c>
      <c r="C5" s="24" t="s">
        <v>64</v>
      </c>
      <c r="D5" s="24" t="s">
        <v>39</v>
      </c>
      <c r="E5" s="24" t="s">
        <v>40</v>
      </c>
      <c r="F5" s="24" t="s">
        <v>42</v>
      </c>
      <c r="G5" s="24" t="s">
        <v>0</v>
      </c>
      <c r="H5" s="24" t="s">
        <v>45</v>
      </c>
    </row>
    <row r="6" spans="1:12">
      <c r="A6" s="26" t="s">
        <v>34</v>
      </c>
      <c r="B6" s="27"/>
      <c r="C6" s="27"/>
      <c r="D6" s="27"/>
      <c r="E6" s="27"/>
      <c r="F6" s="27"/>
      <c r="G6" s="27"/>
      <c r="H6" s="28"/>
      <c r="I6" s="22"/>
      <c r="J6" s="22"/>
      <c r="K6" s="22"/>
      <c r="L6" s="22"/>
    </row>
    <row r="7" spans="1:12">
      <c r="A7" s="26" t="s">
        <v>31</v>
      </c>
      <c r="B7" s="27">
        <v>150000</v>
      </c>
      <c r="C7" s="27"/>
      <c r="D7" s="27"/>
      <c r="E7" s="27"/>
      <c r="F7" s="27"/>
      <c r="G7" s="27">
        <f>SUM(B7:F7)</f>
        <v>150000</v>
      </c>
      <c r="H7" s="28">
        <f>SUM(B7:E7)*0.27</f>
        <v>40500</v>
      </c>
      <c r="I7" s="22"/>
      <c r="J7" s="22"/>
      <c r="K7" s="22"/>
      <c r="L7" s="22"/>
    </row>
    <row r="8" spans="1:12">
      <c r="A8" s="26" t="s">
        <v>0</v>
      </c>
      <c r="B8" s="27">
        <f t="shared" ref="B8:G8" si="0">SUM(B7:B7)</f>
        <v>150000</v>
      </c>
      <c r="C8" s="27">
        <f t="shared" si="0"/>
        <v>0</v>
      </c>
      <c r="D8" s="27">
        <f t="shared" si="0"/>
        <v>0</v>
      </c>
      <c r="E8" s="27">
        <f t="shared" si="0"/>
        <v>0</v>
      </c>
      <c r="F8" s="27">
        <f t="shared" si="0"/>
        <v>0</v>
      </c>
      <c r="G8" s="27">
        <f t="shared" si="0"/>
        <v>150000</v>
      </c>
      <c r="H8" s="28">
        <f t="shared" ref="H8:H44" si="1">SUM(B8:E8)*0.27</f>
        <v>40500</v>
      </c>
      <c r="I8" s="22"/>
      <c r="J8" s="22"/>
      <c r="K8" s="22"/>
      <c r="L8" s="22"/>
    </row>
    <row r="9" spans="1:12">
      <c r="A9" s="26"/>
      <c r="B9" s="27"/>
      <c r="C9" s="27"/>
      <c r="D9" s="27"/>
      <c r="E9" s="27"/>
      <c r="F9" s="27"/>
      <c r="G9" s="27"/>
      <c r="H9" s="28">
        <f t="shared" si="1"/>
        <v>0</v>
      </c>
      <c r="I9" s="22"/>
      <c r="J9" s="22"/>
      <c r="K9" s="22"/>
      <c r="L9" s="22"/>
    </row>
    <row r="10" spans="1:12">
      <c r="A10" s="26" t="s">
        <v>29</v>
      </c>
      <c r="B10" s="27"/>
      <c r="C10" s="27"/>
      <c r="D10" s="27"/>
      <c r="E10" s="27"/>
      <c r="F10" s="27"/>
      <c r="G10" s="27"/>
      <c r="H10" s="28">
        <f t="shared" si="1"/>
        <v>0</v>
      </c>
      <c r="I10" s="22"/>
      <c r="J10" s="22"/>
      <c r="K10" s="22"/>
      <c r="L10" s="22"/>
    </row>
    <row r="11" spans="1:12">
      <c r="A11" s="26" t="s">
        <v>30</v>
      </c>
      <c r="B11" s="27">
        <v>108000</v>
      </c>
      <c r="C11" s="27"/>
      <c r="D11" s="27"/>
      <c r="E11" s="27"/>
      <c r="F11" s="27"/>
      <c r="G11" s="27">
        <f>SUM(B11:F11)</f>
        <v>108000</v>
      </c>
      <c r="H11" s="28">
        <f t="shared" si="1"/>
        <v>29160.000000000004</v>
      </c>
      <c r="I11" s="22"/>
      <c r="J11" s="22"/>
      <c r="K11" s="22"/>
      <c r="L11" s="22"/>
    </row>
    <row r="12" spans="1:12">
      <c r="A12" s="26" t="s">
        <v>31</v>
      </c>
      <c r="B12" s="27">
        <v>140700</v>
      </c>
      <c r="C12" s="27"/>
      <c r="D12" s="27"/>
      <c r="E12" s="27"/>
      <c r="F12" s="27"/>
      <c r="G12" s="27">
        <f>SUM(B12:F12)</f>
        <v>140700</v>
      </c>
      <c r="H12" s="28">
        <f t="shared" si="1"/>
        <v>37989</v>
      </c>
      <c r="I12" s="22"/>
      <c r="J12" s="22"/>
      <c r="K12" s="22"/>
      <c r="L12" s="22"/>
    </row>
    <row r="13" spans="1:12">
      <c r="A13" s="26" t="s">
        <v>0</v>
      </c>
      <c r="B13" s="27">
        <f>SUM(B11:B12)</f>
        <v>248700</v>
      </c>
      <c r="C13" s="27">
        <f t="shared" ref="C13:G13" si="2">SUM(C11:C12)</f>
        <v>0</v>
      </c>
      <c r="D13" s="27">
        <f t="shared" si="2"/>
        <v>0</v>
      </c>
      <c r="E13" s="27">
        <f t="shared" si="2"/>
        <v>0</v>
      </c>
      <c r="F13" s="27">
        <f t="shared" si="2"/>
        <v>0</v>
      </c>
      <c r="G13" s="27">
        <f t="shared" si="2"/>
        <v>248700</v>
      </c>
      <c r="H13" s="28">
        <f t="shared" si="1"/>
        <v>67149</v>
      </c>
      <c r="I13" s="22"/>
      <c r="J13" s="22"/>
      <c r="K13" s="22"/>
      <c r="L13" s="22"/>
    </row>
    <row r="14" spans="1:12">
      <c r="A14" s="26"/>
      <c r="B14" s="27"/>
      <c r="C14" s="27"/>
      <c r="D14" s="27"/>
      <c r="E14" s="27"/>
      <c r="F14" s="27"/>
      <c r="G14" s="27"/>
      <c r="H14" s="28">
        <f t="shared" si="1"/>
        <v>0</v>
      </c>
      <c r="I14" s="22"/>
      <c r="J14" s="22"/>
      <c r="K14" s="22"/>
      <c r="L14" s="22"/>
    </row>
    <row r="15" spans="1:12">
      <c r="A15" s="26" t="s">
        <v>32</v>
      </c>
      <c r="B15" s="27"/>
      <c r="C15" s="27"/>
      <c r="D15" s="27"/>
      <c r="E15" s="27"/>
      <c r="F15" s="27"/>
      <c r="G15" s="27"/>
      <c r="H15" s="28">
        <f t="shared" si="1"/>
        <v>0</v>
      </c>
      <c r="I15" s="22"/>
      <c r="J15" s="22"/>
      <c r="K15" s="22"/>
      <c r="L15" s="22"/>
    </row>
    <row r="16" spans="1:12">
      <c r="A16" s="26" t="s">
        <v>30</v>
      </c>
      <c r="B16" s="27">
        <v>108000</v>
      </c>
      <c r="C16" s="27"/>
      <c r="D16" s="27"/>
      <c r="E16" s="27"/>
      <c r="F16" s="27">
        <v>8300</v>
      </c>
      <c r="G16" s="27">
        <f>SUM(B16:F16)</f>
        <v>116300</v>
      </c>
      <c r="H16" s="28">
        <f t="shared" si="1"/>
        <v>29160.000000000004</v>
      </c>
      <c r="I16" s="22"/>
      <c r="J16" s="22"/>
      <c r="K16" s="22"/>
      <c r="L16" s="22"/>
    </row>
    <row r="17" spans="1:12">
      <c r="A17" s="26" t="s">
        <v>31</v>
      </c>
      <c r="B17" s="27">
        <v>114000</v>
      </c>
      <c r="C17" s="27"/>
      <c r="D17" s="27"/>
      <c r="E17" s="27"/>
      <c r="F17" s="27">
        <v>8300</v>
      </c>
      <c r="G17" s="27">
        <f>SUM(B17:F17)</f>
        <v>122300</v>
      </c>
      <c r="H17" s="28">
        <f t="shared" si="1"/>
        <v>30780.000000000004</v>
      </c>
      <c r="I17" s="22"/>
      <c r="J17" s="22"/>
      <c r="K17" s="22"/>
      <c r="L17" s="22"/>
    </row>
    <row r="18" spans="1:12">
      <c r="A18" s="26" t="s">
        <v>0</v>
      </c>
      <c r="B18" s="27">
        <f>SUM(B16:B17)</f>
        <v>222000</v>
      </c>
      <c r="C18" s="27">
        <f t="shared" ref="C18:G18" si="3">SUM(C16:C17)</f>
        <v>0</v>
      </c>
      <c r="D18" s="27">
        <f t="shared" si="3"/>
        <v>0</v>
      </c>
      <c r="E18" s="27">
        <f t="shared" si="3"/>
        <v>0</v>
      </c>
      <c r="F18" s="27">
        <f t="shared" si="3"/>
        <v>16600</v>
      </c>
      <c r="G18" s="27">
        <f t="shared" si="3"/>
        <v>238600</v>
      </c>
      <c r="H18" s="28">
        <f t="shared" si="1"/>
        <v>59940.000000000007</v>
      </c>
      <c r="I18" s="22"/>
      <c r="J18" s="22"/>
      <c r="K18" s="22"/>
      <c r="L18" s="22"/>
    </row>
    <row r="19" spans="1:12">
      <c r="A19" s="26"/>
      <c r="B19" s="27"/>
      <c r="C19" s="27"/>
      <c r="D19" s="27"/>
      <c r="E19" s="27"/>
      <c r="F19" s="27"/>
      <c r="G19" s="27"/>
      <c r="H19" s="28">
        <f t="shared" si="1"/>
        <v>0</v>
      </c>
      <c r="I19" s="22"/>
      <c r="J19" s="22"/>
      <c r="K19" s="22"/>
      <c r="L19" s="22"/>
    </row>
    <row r="20" spans="1:12">
      <c r="A20" s="26" t="s">
        <v>33</v>
      </c>
      <c r="B20" s="27"/>
      <c r="C20" s="27"/>
      <c r="D20" s="27"/>
      <c r="E20" s="27"/>
      <c r="F20" s="27"/>
      <c r="G20" s="27"/>
      <c r="H20" s="28">
        <f t="shared" si="1"/>
        <v>0</v>
      </c>
      <c r="I20" s="22"/>
      <c r="J20" s="22"/>
      <c r="K20" s="22"/>
      <c r="L20" s="22"/>
    </row>
    <row r="21" spans="1:12">
      <c r="A21" s="26" t="s">
        <v>30</v>
      </c>
      <c r="B21" s="27">
        <v>241600</v>
      </c>
      <c r="C21" s="27"/>
      <c r="D21" s="27">
        <v>24160</v>
      </c>
      <c r="E21" s="27">
        <v>36240</v>
      </c>
      <c r="F21" s="27"/>
      <c r="G21" s="27">
        <f>SUM(B21:F21)</f>
        <v>302000</v>
      </c>
      <c r="H21" s="28">
        <f t="shared" si="1"/>
        <v>81540</v>
      </c>
      <c r="I21" s="22"/>
      <c r="J21" s="22"/>
      <c r="K21" s="22"/>
      <c r="L21" s="22"/>
    </row>
    <row r="22" spans="1:12">
      <c r="A22" s="26" t="s">
        <v>31</v>
      </c>
      <c r="B22" s="27">
        <v>241600</v>
      </c>
      <c r="C22" s="27"/>
      <c r="D22" s="27">
        <v>24160</v>
      </c>
      <c r="E22" s="27">
        <v>36240</v>
      </c>
      <c r="F22" s="27"/>
      <c r="G22" s="27">
        <f>SUM(B22:F22)</f>
        <v>302000</v>
      </c>
      <c r="H22" s="28">
        <f t="shared" si="1"/>
        <v>81540</v>
      </c>
      <c r="I22" s="22"/>
      <c r="J22" s="22"/>
      <c r="K22" s="22"/>
      <c r="L22" s="22"/>
    </row>
    <row r="23" spans="1:12">
      <c r="A23" s="26" t="s">
        <v>0</v>
      </c>
      <c r="B23" s="27">
        <f>SUM(B21:B22)</f>
        <v>483200</v>
      </c>
      <c r="C23" s="27">
        <f t="shared" ref="C23:G23" si="4">SUM(C21:C22)</f>
        <v>0</v>
      </c>
      <c r="D23" s="27">
        <f t="shared" si="4"/>
        <v>48320</v>
      </c>
      <c r="E23" s="27">
        <f t="shared" si="4"/>
        <v>72480</v>
      </c>
      <c r="F23" s="27">
        <f t="shared" si="4"/>
        <v>0</v>
      </c>
      <c r="G23" s="27">
        <f t="shared" si="4"/>
        <v>604000</v>
      </c>
      <c r="H23" s="28">
        <f t="shared" si="1"/>
        <v>163080</v>
      </c>
      <c r="I23" s="22"/>
      <c r="J23" s="22"/>
      <c r="K23" s="22"/>
      <c r="L23" s="22"/>
    </row>
    <row r="24" spans="1:12">
      <c r="A24" s="26"/>
      <c r="B24" s="27"/>
      <c r="C24" s="27"/>
      <c r="D24" s="27"/>
      <c r="E24" s="27"/>
      <c r="F24" s="27"/>
      <c r="G24" s="27"/>
      <c r="H24" s="28">
        <f t="shared" si="1"/>
        <v>0</v>
      </c>
      <c r="I24" s="22"/>
      <c r="J24" s="22"/>
      <c r="K24" s="22"/>
      <c r="L24" s="22"/>
    </row>
    <row r="25" spans="1:12">
      <c r="A25" s="26" t="s">
        <v>35</v>
      </c>
      <c r="B25" s="27"/>
      <c r="C25" s="27"/>
      <c r="D25" s="27"/>
      <c r="E25" s="27"/>
      <c r="F25" s="27"/>
      <c r="G25" s="27"/>
      <c r="H25" s="28">
        <f t="shared" si="1"/>
        <v>0</v>
      </c>
      <c r="I25" s="22"/>
      <c r="J25" s="22"/>
      <c r="K25" s="22"/>
      <c r="L25" s="22"/>
    </row>
    <row r="26" spans="1:12">
      <c r="A26" s="26" t="s">
        <v>30</v>
      </c>
      <c r="B26" s="27">
        <v>231900</v>
      </c>
      <c r="C26" s="27"/>
      <c r="D26" s="27"/>
      <c r="E26" s="27"/>
      <c r="F26" s="27">
        <v>8300</v>
      </c>
      <c r="G26" s="27">
        <f>SUM(B26:F26)</f>
        <v>240200</v>
      </c>
      <c r="H26" s="28">
        <f t="shared" si="1"/>
        <v>62613.000000000007</v>
      </c>
      <c r="I26" s="22"/>
      <c r="J26" s="22"/>
      <c r="K26" s="22"/>
      <c r="L26" s="22"/>
    </row>
    <row r="27" spans="1:12">
      <c r="A27" s="26" t="s">
        <v>31</v>
      </c>
      <c r="B27" s="27">
        <v>231900</v>
      </c>
      <c r="C27" s="27"/>
      <c r="D27" s="27"/>
      <c r="E27" s="27"/>
      <c r="F27" s="27">
        <v>8300</v>
      </c>
      <c r="G27" s="27">
        <f>SUM(B27:F27)</f>
        <v>240200</v>
      </c>
      <c r="H27" s="28">
        <f t="shared" si="1"/>
        <v>62613.000000000007</v>
      </c>
      <c r="I27" s="22"/>
      <c r="J27" s="22"/>
      <c r="K27" s="22"/>
      <c r="L27" s="22"/>
    </row>
    <row r="28" spans="1:12">
      <c r="A28" s="26" t="s">
        <v>0</v>
      </c>
      <c r="B28" s="27">
        <f>SUM(B26:B27)</f>
        <v>463800</v>
      </c>
      <c r="C28" s="27">
        <f t="shared" ref="C28:G28" si="5">SUM(C26:C27)</f>
        <v>0</v>
      </c>
      <c r="D28" s="27">
        <f t="shared" si="5"/>
        <v>0</v>
      </c>
      <c r="E28" s="27">
        <f t="shared" si="5"/>
        <v>0</v>
      </c>
      <c r="F28" s="27">
        <f t="shared" si="5"/>
        <v>16600</v>
      </c>
      <c r="G28" s="27">
        <f t="shared" si="5"/>
        <v>480400</v>
      </c>
      <c r="H28" s="28">
        <f t="shared" si="1"/>
        <v>125226.00000000001</v>
      </c>
      <c r="I28" s="22"/>
      <c r="J28" s="22"/>
      <c r="K28" s="22"/>
      <c r="L28" s="22"/>
    </row>
    <row r="29" spans="1:12">
      <c r="A29" s="26"/>
      <c r="B29" s="27"/>
      <c r="C29" s="27"/>
      <c r="D29" s="27"/>
      <c r="E29" s="27"/>
      <c r="F29" s="27"/>
      <c r="G29" s="27"/>
      <c r="H29" s="28">
        <f t="shared" si="1"/>
        <v>0</v>
      </c>
      <c r="I29" s="22"/>
      <c r="J29" s="22"/>
      <c r="K29" s="22"/>
      <c r="L29" s="22"/>
    </row>
    <row r="30" spans="1:12">
      <c r="A30" s="26" t="s">
        <v>36</v>
      </c>
      <c r="B30" s="27"/>
      <c r="C30" s="27"/>
      <c r="D30" s="27"/>
      <c r="E30" s="27"/>
      <c r="F30" s="27"/>
      <c r="G30" s="27"/>
      <c r="H30" s="28">
        <f t="shared" si="1"/>
        <v>0</v>
      </c>
      <c r="I30" s="22"/>
      <c r="J30" s="22"/>
      <c r="K30" s="22"/>
      <c r="L30" s="22"/>
    </row>
    <row r="31" spans="1:12">
      <c r="A31" s="26" t="s">
        <v>30</v>
      </c>
      <c r="B31" s="27"/>
      <c r="C31" s="27"/>
      <c r="D31" s="27"/>
      <c r="E31" s="27"/>
      <c r="F31" s="27"/>
      <c r="G31" s="27">
        <f>SUM(B31:F31)</f>
        <v>0</v>
      </c>
      <c r="H31" s="28">
        <f t="shared" si="1"/>
        <v>0</v>
      </c>
      <c r="I31" s="22"/>
      <c r="J31" s="22"/>
      <c r="K31" s="22"/>
      <c r="L31" s="22"/>
    </row>
    <row r="32" spans="1:12">
      <c r="A32" s="26" t="s">
        <v>31</v>
      </c>
      <c r="B32" s="27">
        <v>38650</v>
      </c>
      <c r="C32" s="27">
        <v>5043</v>
      </c>
      <c r="D32" s="27"/>
      <c r="E32" s="27"/>
      <c r="F32" s="27"/>
      <c r="G32" s="27">
        <f>SUM(B32:F32)</f>
        <v>43693</v>
      </c>
      <c r="H32" s="28">
        <f t="shared" si="1"/>
        <v>11797.11</v>
      </c>
      <c r="I32" s="22"/>
      <c r="J32" s="22"/>
      <c r="K32" s="22"/>
      <c r="L32" s="22"/>
    </row>
    <row r="33" spans="1:12">
      <c r="A33" s="26" t="s">
        <v>0</v>
      </c>
      <c r="B33" s="27">
        <f>SUM(B31:B32)</f>
        <v>38650</v>
      </c>
      <c r="C33" s="27">
        <f t="shared" ref="C33:G33" si="6">SUM(C31:C32)</f>
        <v>5043</v>
      </c>
      <c r="D33" s="27">
        <f t="shared" si="6"/>
        <v>0</v>
      </c>
      <c r="E33" s="27">
        <f t="shared" si="6"/>
        <v>0</v>
      </c>
      <c r="F33" s="27">
        <f t="shared" si="6"/>
        <v>0</v>
      </c>
      <c r="G33" s="27">
        <f t="shared" si="6"/>
        <v>43693</v>
      </c>
      <c r="H33" s="28">
        <f t="shared" si="1"/>
        <v>11797.11</v>
      </c>
      <c r="I33" s="22"/>
      <c r="J33" s="22"/>
      <c r="K33" s="22"/>
      <c r="L33" s="22"/>
    </row>
    <row r="34" spans="1:12">
      <c r="A34" s="26"/>
      <c r="B34" s="27"/>
      <c r="C34" s="27"/>
      <c r="D34" s="27"/>
      <c r="E34" s="27"/>
      <c r="F34" s="27"/>
      <c r="G34" s="27"/>
      <c r="H34" s="28">
        <f t="shared" si="1"/>
        <v>0</v>
      </c>
      <c r="I34" s="22"/>
      <c r="J34" s="22"/>
      <c r="K34" s="22"/>
      <c r="L34" s="22"/>
    </row>
    <row r="35" spans="1:12">
      <c r="A35" s="26" t="s">
        <v>37</v>
      </c>
      <c r="B35" s="27"/>
      <c r="C35" s="27"/>
      <c r="D35" s="27"/>
      <c r="E35" s="27"/>
      <c r="F35" s="27"/>
      <c r="G35" s="27"/>
      <c r="H35" s="28">
        <f t="shared" si="1"/>
        <v>0</v>
      </c>
      <c r="I35" s="22"/>
      <c r="J35" s="22"/>
      <c r="K35" s="22"/>
      <c r="L35" s="22"/>
    </row>
    <row r="36" spans="1:12">
      <c r="A36" s="26" t="s">
        <v>30</v>
      </c>
      <c r="B36" s="27">
        <v>108000</v>
      </c>
      <c r="C36" s="27"/>
      <c r="D36" s="27"/>
      <c r="E36" s="27"/>
      <c r="F36" s="27"/>
      <c r="G36" s="27">
        <f>SUM(B36:F36)</f>
        <v>108000</v>
      </c>
      <c r="H36" s="28">
        <f t="shared" si="1"/>
        <v>29160.000000000004</v>
      </c>
      <c r="I36" s="22"/>
      <c r="J36" s="22"/>
      <c r="K36" s="22"/>
      <c r="L36" s="22"/>
    </row>
    <row r="37" spans="1:12">
      <c r="A37" s="26" t="s">
        <v>31</v>
      </c>
      <c r="B37" s="27">
        <v>133100</v>
      </c>
      <c r="C37" s="27"/>
      <c r="D37" s="27"/>
      <c r="E37" s="27"/>
      <c r="F37" s="27"/>
      <c r="G37" s="27">
        <f>SUM(B37:F37)</f>
        <v>133100</v>
      </c>
      <c r="H37" s="28">
        <f t="shared" si="1"/>
        <v>35937</v>
      </c>
      <c r="I37" s="22"/>
      <c r="J37" s="22"/>
      <c r="K37" s="22"/>
      <c r="L37" s="22"/>
    </row>
    <row r="38" spans="1:12">
      <c r="A38" s="26" t="s">
        <v>0</v>
      </c>
      <c r="B38" s="27">
        <f>SUM(B36:B37)</f>
        <v>241100</v>
      </c>
      <c r="C38" s="27">
        <f t="shared" ref="C38:G38" si="7">SUM(C36:C37)</f>
        <v>0</v>
      </c>
      <c r="D38" s="27">
        <f t="shared" si="7"/>
        <v>0</v>
      </c>
      <c r="E38" s="27">
        <f t="shared" si="7"/>
        <v>0</v>
      </c>
      <c r="F38" s="27">
        <f t="shared" si="7"/>
        <v>0</v>
      </c>
      <c r="G38" s="27">
        <f t="shared" si="7"/>
        <v>241100</v>
      </c>
      <c r="H38" s="28">
        <f t="shared" si="1"/>
        <v>65097.000000000007</v>
      </c>
      <c r="I38" s="22"/>
      <c r="J38" s="22"/>
      <c r="K38" s="22"/>
      <c r="L38" s="22"/>
    </row>
    <row r="39" spans="1:12">
      <c r="A39" s="26"/>
      <c r="B39" s="27"/>
      <c r="C39" s="27"/>
      <c r="D39" s="27"/>
      <c r="E39" s="27"/>
      <c r="F39" s="27"/>
      <c r="G39" s="27"/>
      <c r="H39" s="28">
        <f t="shared" si="1"/>
        <v>0</v>
      </c>
      <c r="I39" s="22"/>
      <c r="J39" s="22"/>
      <c r="K39" s="22"/>
      <c r="L39" s="22"/>
    </row>
    <row r="40" spans="1:12">
      <c r="A40" s="26" t="s">
        <v>41</v>
      </c>
      <c r="B40" s="27"/>
      <c r="C40" s="27"/>
      <c r="D40" s="27"/>
      <c r="E40" s="27"/>
      <c r="F40" s="27"/>
      <c r="G40" s="27"/>
      <c r="H40" s="28">
        <f t="shared" si="1"/>
        <v>0</v>
      </c>
      <c r="I40" s="22"/>
      <c r="J40" s="22"/>
      <c r="K40" s="22"/>
      <c r="L40" s="22"/>
    </row>
    <row r="41" spans="1:12">
      <c r="A41" s="26" t="s">
        <v>30</v>
      </c>
      <c r="B41" s="27">
        <f>SUM(B11,B16,B21,B26,B31,B36)</f>
        <v>797500</v>
      </c>
      <c r="C41" s="27">
        <f t="shared" ref="C41:F41" si="8">SUM(C11,C16,C21,C26,C31,C36)</f>
        <v>0</v>
      </c>
      <c r="D41" s="27">
        <f t="shared" si="8"/>
        <v>24160</v>
      </c>
      <c r="E41" s="27">
        <f t="shared" si="8"/>
        <v>36240</v>
      </c>
      <c r="F41" s="27">
        <f t="shared" si="8"/>
        <v>16600</v>
      </c>
      <c r="G41" s="27">
        <f>SUM(B41:F41)</f>
        <v>874500</v>
      </c>
      <c r="H41" s="28">
        <f t="shared" si="1"/>
        <v>231633.00000000003</v>
      </c>
      <c r="I41" s="22"/>
      <c r="J41" s="22"/>
      <c r="K41" s="22"/>
      <c r="L41" s="22"/>
    </row>
    <row r="42" spans="1:12">
      <c r="A42" s="26" t="s">
        <v>31</v>
      </c>
      <c r="B42" s="27">
        <f>SUM(B7,B12,B17,B22,B27,B32,B37)</f>
        <v>1049950</v>
      </c>
      <c r="C42" s="27">
        <f t="shared" ref="C42:F42" si="9">SUM(C7,C12,C17,C22,C27,C32,C37)</f>
        <v>5043</v>
      </c>
      <c r="D42" s="27">
        <f t="shared" si="9"/>
        <v>24160</v>
      </c>
      <c r="E42" s="27">
        <f t="shared" si="9"/>
        <v>36240</v>
      </c>
      <c r="F42" s="27">
        <f t="shared" si="9"/>
        <v>16600</v>
      </c>
      <c r="G42" s="27">
        <f>SUM(B42:F42)</f>
        <v>1131993</v>
      </c>
      <c r="H42" s="28">
        <f t="shared" si="1"/>
        <v>301156.11000000004</v>
      </c>
      <c r="I42" s="22"/>
      <c r="J42" s="22"/>
      <c r="K42" s="22"/>
      <c r="L42" s="22"/>
    </row>
    <row r="43" spans="1:12">
      <c r="A43" s="26" t="s">
        <v>0</v>
      </c>
      <c r="B43" s="27">
        <f>SUM(B8,B13,B18,B23,B28,B33,B38)</f>
        <v>1847450</v>
      </c>
      <c r="C43" s="27">
        <f t="shared" ref="C43:G43" si="10">SUM(C8,C13,C18,C23,C28,C33,C38)</f>
        <v>5043</v>
      </c>
      <c r="D43" s="27">
        <f t="shared" si="10"/>
        <v>48320</v>
      </c>
      <c r="E43" s="27">
        <f t="shared" si="10"/>
        <v>72480</v>
      </c>
      <c r="F43" s="27">
        <f t="shared" si="10"/>
        <v>33200</v>
      </c>
      <c r="G43" s="27">
        <f t="shared" si="10"/>
        <v>2006493</v>
      </c>
      <c r="H43" s="28">
        <f t="shared" si="1"/>
        <v>532789.11</v>
      </c>
      <c r="I43" s="22"/>
      <c r="J43" s="22"/>
      <c r="K43" s="22"/>
      <c r="L43" s="22"/>
    </row>
    <row r="44" spans="1:12">
      <c r="A44" s="26"/>
      <c r="B44" s="27">
        <f>SUM(B41,B42)</f>
        <v>1847450</v>
      </c>
      <c r="C44" s="27">
        <f t="shared" ref="C44:G44" si="11">SUM(C41,C42)</f>
        <v>5043</v>
      </c>
      <c r="D44" s="27">
        <f t="shared" si="11"/>
        <v>48320</v>
      </c>
      <c r="E44" s="27">
        <f t="shared" si="11"/>
        <v>72480</v>
      </c>
      <c r="F44" s="27">
        <f t="shared" si="11"/>
        <v>33200</v>
      </c>
      <c r="G44" s="27">
        <f t="shared" si="11"/>
        <v>2006493</v>
      </c>
      <c r="H44" s="28">
        <f t="shared" si="1"/>
        <v>532789.11</v>
      </c>
      <c r="I44" s="22"/>
      <c r="J44" s="22"/>
      <c r="K44" s="22"/>
      <c r="L44" s="22"/>
    </row>
    <row r="45" spans="1:12">
      <c r="A45" s="26"/>
      <c r="B45" s="26"/>
      <c r="C45" s="26"/>
      <c r="D45" s="26"/>
      <c r="E45" s="26"/>
      <c r="F45" s="26"/>
      <c r="G45" s="26"/>
      <c r="H45" s="26"/>
    </row>
  </sheetData>
  <mergeCells count="1">
    <mergeCell ref="A2:H2"/>
  </mergeCells>
  <phoneticPr fontId="3" type="noConversion"/>
  <pageMargins left="0.17" right="0.17" top="0.22" bottom="0.2" header="0.17" footer="0.17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9"/>
  <sheetViews>
    <sheetView topLeftCell="A4" workbookViewId="0">
      <selection sqref="A1:B39"/>
    </sheetView>
  </sheetViews>
  <sheetFormatPr defaultRowHeight="12.75"/>
  <cols>
    <col min="1" max="1" width="64.28515625" customWidth="1"/>
    <col min="2" max="2" width="20.140625" customWidth="1"/>
  </cols>
  <sheetData>
    <row r="1" spans="1:2">
      <c r="B1" t="s">
        <v>75</v>
      </c>
    </row>
    <row r="2" spans="1:2">
      <c r="B2" t="s">
        <v>72</v>
      </c>
    </row>
    <row r="3" spans="1:2">
      <c r="B3" t="s">
        <v>73</v>
      </c>
    </row>
    <row r="6" spans="1:2" ht="15">
      <c r="A6" s="32" t="s">
        <v>65</v>
      </c>
      <c r="B6" s="33"/>
    </row>
    <row r="7" spans="1:2" ht="15">
      <c r="A7" s="34" t="s">
        <v>67</v>
      </c>
      <c r="B7" s="35"/>
    </row>
    <row r="9" spans="1:2" ht="13.5" thickBot="1">
      <c r="A9" s="2"/>
      <c r="B9" t="s">
        <v>2</v>
      </c>
    </row>
    <row r="10" spans="1:2" ht="30.75" thickBot="1">
      <c r="A10" s="20" t="s">
        <v>3</v>
      </c>
      <c r="B10" s="21" t="s">
        <v>66</v>
      </c>
    </row>
    <row r="11" spans="1:2" ht="15">
      <c r="A11" s="5" t="s">
        <v>4</v>
      </c>
      <c r="B11" s="6">
        <v>7223400</v>
      </c>
    </row>
    <row r="12" spans="1:2" ht="15">
      <c r="A12" s="7" t="s">
        <v>7</v>
      </c>
      <c r="B12" s="8"/>
    </row>
    <row r="13" spans="1:2" ht="15">
      <c r="A13" s="7" t="s">
        <v>8</v>
      </c>
      <c r="B13" s="8"/>
    </row>
    <row r="14" spans="1:2" ht="15">
      <c r="A14" s="9" t="s">
        <v>9</v>
      </c>
      <c r="B14" s="8">
        <v>140400</v>
      </c>
    </row>
    <row r="15" spans="1:2" ht="15">
      <c r="A15" s="9" t="s">
        <v>10</v>
      </c>
      <c r="B15" s="8">
        <v>232000</v>
      </c>
    </row>
    <row r="16" spans="1:2" ht="15">
      <c r="A16" s="30" t="s">
        <v>58</v>
      </c>
      <c r="B16" s="8">
        <v>1010000</v>
      </c>
    </row>
    <row r="17" spans="1:2" ht="15">
      <c r="A17" s="9" t="s">
        <v>71</v>
      </c>
      <c r="B17" s="8">
        <v>1040000</v>
      </c>
    </row>
    <row r="18" spans="1:2" ht="15.75">
      <c r="A18" s="10" t="s">
        <v>11</v>
      </c>
      <c r="B18" s="11">
        <f>SUM(B11:B17)</f>
        <v>9645800</v>
      </c>
    </row>
    <row r="19" spans="1:2" ht="15.75">
      <c r="A19" s="12" t="s">
        <v>1</v>
      </c>
      <c r="B19" s="11">
        <v>2012958</v>
      </c>
    </row>
    <row r="20" spans="1:2" ht="15">
      <c r="A20" s="7" t="s">
        <v>12</v>
      </c>
      <c r="B20" s="8">
        <v>320000</v>
      </c>
    </row>
    <row r="21" spans="1:2" ht="15">
      <c r="A21" s="7" t="s">
        <v>13</v>
      </c>
      <c r="B21" s="8">
        <v>140000</v>
      </c>
    </row>
    <row r="22" spans="1:2" ht="15">
      <c r="A22" s="7" t="s">
        <v>14</v>
      </c>
      <c r="B22" s="8">
        <v>10000</v>
      </c>
    </row>
    <row r="23" spans="1:2" ht="15">
      <c r="A23" s="7" t="s">
        <v>15</v>
      </c>
      <c r="B23" s="8">
        <v>130000</v>
      </c>
    </row>
    <row r="24" spans="1:2" ht="15">
      <c r="A24" s="7" t="s">
        <v>69</v>
      </c>
      <c r="B24" s="8"/>
    </row>
    <row r="25" spans="1:2" ht="15">
      <c r="A25" s="7" t="s">
        <v>70</v>
      </c>
      <c r="B25" s="8"/>
    </row>
    <row r="26" spans="1:2" ht="15">
      <c r="A26" s="7" t="s">
        <v>5</v>
      </c>
      <c r="B26" s="8">
        <v>60000</v>
      </c>
    </row>
    <row r="27" spans="1:2" ht="15">
      <c r="A27" s="7" t="s">
        <v>16</v>
      </c>
      <c r="B27" s="8">
        <v>30000</v>
      </c>
    </row>
    <row r="28" spans="1:2" ht="15">
      <c r="A28" s="7" t="s">
        <v>17</v>
      </c>
      <c r="B28" s="8">
        <v>40000</v>
      </c>
    </row>
    <row r="29" spans="1:2" ht="15">
      <c r="A29" s="7" t="s">
        <v>18</v>
      </c>
      <c r="B29" s="8">
        <v>5000</v>
      </c>
    </row>
    <row r="30" spans="1:2" ht="15">
      <c r="A30" s="7" t="s">
        <v>19</v>
      </c>
      <c r="B30" s="8">
        <v>20000</v>
      </c>
    </row>
    <row r="31" spans="1:2" ht="15">
      <c r="A31" s="7" t="s">
        <v>20</v>
      </c>
      <c r="B31" s="8">
        <v>500000</v>
      </c>
    </row>
    <row r="32" spans="1:2" ht="15">
      <c r="A32" s="7" t="s">
        <v>21</v>
      </c>
      <c r="B32" s="8">
        <v>50000</v>
      </c>
    </row>
    <row r="33" spans="1:2" ht="15">
      <c r="A33" s="7" t="s">
        <v>22</v>
      </c>
      <c r="B33" s="8">
        <v>15000</v>
      </c>
    </row>
    <row r="34" spans="1:2" ht="15">
      <c r="A34" s="7" t="s">
        <v>23</v>
      </c>
      <c r="B34" s="8">
        <v>352000</v>
      </c>
    </row>
    <row r="35" spans="1:2" ht="15">
      <c r="A35" s="7" t="s">
        <v>24</v>
      </c>
      <c r="B35" s="8">
        <v>10000</v>
      </c>
    </row>
    <row r="36" spans="1:2" ht="15">
      <c r="A36" s="7" t="s">
        <v>25</v>
      </c>
      <c r="B36" s="8">
        <v>50000</v>
      </c>
    </row>
    <row r="37" spans="1:2" ht="15">
      <c r="A37" s="7" t="s">
        <v>26</v>
      </c>
      <c r="B37" s="8">
        <v>100000</v>
      </c>
    </row>
    <row r="38" spans="1:2" ht="15.75">
      <c r="A38" s="10" t="s">
        <v>27</v>
      </c>
      <c r="B38" s="11">
        <f>SUM(B20:B37)</f>
        <v>1832000</v>
      </c>
    </row>
    <row r="39" spans="1:2" ht="16.5" thickBot="1">
      <c r="A39" s="13" t="s">
        <v>28</v>
      </c>
      <c r="B39" s="14">
        <f>SUM(B18+B19+B38)</f>
        <v>13490758</v>
      </c>
    </row>
  </sheetData>
  <mergeCells count="2">
    <mergeCell ref="A6:B6"/>
    <mergeCell ref="A7:B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97"/>
  <sheetViews>
    <sheetView workbookViewId="0">
      <selection activeCell="L21" sqref="L21"/>
    </sheetView>
  </sheetViews>
  <sheetFormatPr defaultRowHeight="12.75"/>
  <cols>
    <col min="1" max="1" width="18.140625" customWidth="1"/>
    <col min="2" max="2" width="11.28515625" customWidth="1"/>
    <col min="3" max="3" width="9.5703125" customWidth="1"/>
    <col min="6" max="6" width="11.28515625" customWidth="1"/>
    <col min="7" max="7" width="10" customWidth="1"/>
    <col min="8" max="8" width="9.85546875" customWidth="1"/>
    <col min="9" max="9" width="13.28515625" customWidth="1"/>
  </cols>
  <sheetData>
    <row r="3" spans="1:9">
      <c r="A3" s="36" t="s">
        <v>46</v>
      </c>
      <c r="B3" s="36"/>
      <c r="C3" s="36"/>
      <c r="D3" s="36"/>
      <c r="E3" s="36"/>
      <c r="F3" s="36"/>
      <c r="G3" s="36"/>
      <c r="H3" s="36"/>
      <c r="I3" s="36"/>
    </row>
    <row r="4" spans="1:9">
      <c r="I4" t="s">
        <v>2</v>
      </c>
    </row>
    <row r="5" spans="1:9" ht="38.25">
      <c r="A5" s="24" t="s">
        <v>59</v>
      </c>
      <c r="B5" s="24" t="s">
        <v>60</v>
      </c>
      <c r="C5" s="24" t="s">
        <v>61</v>
      </c>
      <c r="D5" s="24" t="s">
        <v>39</v>
      </c>
      <c r="E5" s="24" t="s">
        <v>40</v>
      </c>
      <c r="F5" s="24" t="s">
        <v>62</v>
      </c>
      <c r="G5" s="25" t="s">
        <v>58</v>
      </c>
      <c r="H5" s="24" t="s">
        <v>0</v>
      </c>
      <c r="I5" s="24" t="s">
        <v>45</v>
      </c>
    </row>
    <row r="6" spans="1:9">
      <c r="A6" s="26"/>
      <c r="B6" s="27"/>
      <c r="C6" s="27"/>
      <c r="D6" s="27"/>
      <c r="E6" s="27"/>
      <c r="F6" s="27"/>
      <c r="G6" s="27"/>
      <c r="H6" s="27"/>
      <c r="I6" s="28">
        <f t="shared" ref="I6:I25" si="0">SUM(B6:E6)*0.27</f>
        <v>0</v>
      </c>
    </row>
    <row r="7" spans="1:9">
      <c r="A7" s="26" t="s">
        <v>29</v>
      </c>
      <c r="B7" s="27"/>
      <c r="C7" s="27"/>
      <c r="D7" s="27"/>
      <c r="E7" s="27"/>
      <c r="F7" s="27"/>
      <c r="G7" s="27"/>
      <c r="H7" s="27"/>
      <c r="I7" s="28">
        <f t="shared" si="0"/>
        <v>0</v>
      </c>
    </row>
    <row r="8" spans="1:9">
      <c r="A8" s="29" t="s">
        <v>47</v>
      </c>
      <c r="B8" s="27">
        <v>140700</v>
      </c>
      <c r="C8" s="27"/>
      <c r="D8" s="27"/>
      <c r="E8" s="27"/>
      <c r="F8" s="27"/>
      <c r="G8" s="27"/>
      <c r="H8" s="27">
        <f>SUM(B8:F8)</f>
        <v>140700</v>
      </c>
      <c r="I8" s="28">
        <f t="shared" si="0"/>
        <v>37989</v>
      </c>
    </row>
    <row r="9" spans="1:9">
      <c r="A9" s="29" t="s">
        <v>48</v>
      </c>
      <c r="B9" s="27">
        <v>140700</v>
      </c>
      <c r="C9" s="27"/>
      <c r="D9" s="27"/>
      <c r="E9" s="27"/>
      <c r="F9" s="27"/>
      <c r="G9" s="27"/>
      <c r="H9" s="27">
        <f>SUM(B9:F9)</f>
        <v>140700</v>
      </c>
      <c r="I9" s="28">
        <f t="shared" si="0"/>
        <v>37989</v>
      </c>
    </row>
    <row r="10" spans="1:9">
      <c r="A10" s="29" t="s">
        <v>49</v>
      </c>
      <c r="B10" s="27">
        <v>140700</v>
      </c>
      <c r="C10" s="27"/>
      <c r="D10" s="27"/>
      <c r="E10" s="27"/>
      <c r="F10" s="27"/>
      <c r="G10" s="27"/>
      <c r="H10" s="27">
        <f t="shared" ref="H10:H17" si="1">SUM(B10:F10)</f>
        <v>140700</v>
      </c>
      <c r="I10" s="28">
        <f t="shared" si="0"/>
        <v>37989</v>
      </c>
    </row>
    <row r="11" spans="1:9">
      <c r="A11" s="29" t="s">
        <v>50</v>
      </c>
      <c r="B11" s="27">
        <v>140700</v>
      </c>
      <c r="C11" s="27"/>
      <c r="D11" s="27"/>
      <c r="E11" s="27"/>
      <c r="F11" s="27"/>
      <c r="G11" s="27"/>
      <c r="H11" s="27">
        <f t="shared" si="1"/>
        <v>140700</v>
      </c>
      <c r="I11" s="28">
        <f t="shared" si="0"/>
        <v>37989</v>
      </c>
    </row>
    <row r="12" spans="1:9">
      <c r="A12" s="29" t="s">
        <v>51</v>
      </c>
      <c r="B12" s="27">
        <v>140700</v>
      </c>
      <c r="C12" s="27"/>
      <c r="D12" s="27"/>
      <c r="E12" s="27"/>
      <c r="F12" s="27"/>
      <c r="G12" s="27"/>
      <c r="H12" s="27">
        <f t="shared" si="1"/>
        <v>140700</v>
      </c>
      <c r="I12" s="28">
        <f t="shared" si="0"/>
        <v>37989</v>
      </c>
    </row>
    <row r="13" spans="1:9">
      <c r="A13" s="29" t="s">
        <v>52</v>
      </c>
      <c r="B13" s="27">
        <v>140700</v>
      </c>
      <c r="C13" s="27"/>
      <c r="D13" s="27"/>
      <c r="E13" s="27"/>
      <c r="F13" s="27"/>
      <c r="G13" s="27"/>
      <c r="H13" s="27">
        <f t="shared" si="1"/>
        <v>140700</v>
      </c>
      <c r="I13" s="28">
        <f t="shared" si="0"/>
        <v>37989</v>
      </c>
    </row>
    <row r="14" spans="1:9">
      <c r="A14" s="29" t="s">
        <v>53</v>
      </c>
      <c r="B14" s="27">
        <v>140700</v>
      </c>
      <c r="C14" s="27"/>
      <c r="D14" s="27"/>
      <c r="E14" s="27"/>
      <c r="F14" s="27"/>
      <c r="G14" s="27"/>
      <c r="H14" s="27">
        <f t="shared" si="1"/>
        <v>140700</v>
      </c>
      <c r="I14" s="28">
        <f t="shared" si="0"/>
        <v>37989</v>
      </c>
    </row>
    <row r="15" spans="1:9">
      <c r="A15" s="29" t="s">
        <v>54</v>
      </c>
      <c r="B15" s="27">
        <v>140700</v>
      </c>
      <c r="C15" s="27"/>
      <c r="D15" s="27"/>
      <c r="E15" s="27"/>
      <c r="F15" s="27"/>
      <c r="G15" s="27"/>
      <c r="H15" s="27">
        <f t="shared" si="1"/>
        <v>140700</v>
      </c>
      <c r="I15" s="28">
        <f t="shared" si="0"/>
        <v>37989</v>
      </c>
    </row>
    <row r="16" spans="1:9">
      <c r="A16" s="29" t="s">
        <v>55</v>
      </c>
      <c r="B16" s="27">
        <v>140700</v>
      </c>
      <c r="C16" s="27"/>
      <c r="D16" s="27"/>
      <c r="E16" s="27"/>
      <c r="F16" s="27"/>
      <c r="G16" s="27"/>
      <c r="H16" s="27">
        <f t="shared" si="1"/>
        <v>140700</v>
      </c>
      <c r="I16" s="28">
        <f t="shared" si="0"/>
        <v>37989</v>
      </c>
    </row>
    <row r="17" spans="1:9">
      <c r="A17" s="29" t="s">
        <v>56</v>
      </c>
      <c r="B17" s="27">
        <v>140700</v>
      </c>
      <c r="C17" s="27"/>
      <c r="D17" s="27"/>
      <c r="E17" s="27"/>
      <c r="F17" s="27"/>
      <c r="G17" s="27"/>
      <c r="H17" s="27">
        <f t="shared" si="1"/>
        <v>140700</v>
      </c>
      <c r="I17" s="28">
        <f t="shared" si="0"/>
        <v>37989</v>
      </c>
    </row>
    <row r="18" spans="1:9">
      <c r="A18" s="26" t="s">
        <v>0</v>
      </c>
      <c r="B18" s="27">
        <f>SUM(B8:B17)</f>
        <v>1407000</v>
      </c>
      <c r="C18" s="27">
        <f t="shared" ref="C18:H18" si="2">SUM(C8:C17)</f>
        <v>0</v>
      </c>
      <c r="D18" s="27">
        <f t="shared" si="2"/>
        <v>0</v>
      </c>
      <c r="E18" s="27">
        <f t="shared" si="2"/>
        <v>0</v>
      </c>
      <c r="F18" s="27">
        <f t="shared" si="2"/>
        <v>0</v>
      </c>
      <c r="G18" s="27"/>
      <c r="H18" s="27">
        <f t="shared" si="2"/>
        <v>1407000</v>
      </c>
      <c r="I18" s="28">
        <f t="shared" si="0"/>
        <v>379890</v>
      </c>
    </row>
    <row r="19" spans="1:9">
      <c r="A19" s="26"/>
      <c r="B19" s="27"/>
      <c r="C19" s="27"/>
      <c r="D19" s="27"/>
      <c r="E19" s="27"/>
      <c r="F19" s="27"/>
      <c r="G19" s="27"/>
      <c r="H19" s="27"/>
      <c r="I19" s="28">
        <f t="shared" si="0"/>
        <v>0</v>
      </c>
    </row>
    <row r="20" spans="1:9">
      <c r="A20" s="26" t="s">
        <v>32</v>
      </c>
      <c r="B20" s="27"/>
      <c r="C20" s="27"/>
      <c r="D20" s="27"/>
      <c r="E20" s="27"/>
      <c r="F20" s="27"/>
      <c r="G20" s="27"/>
      <c r="H20" s="27"/>
      <c r="I20" s="28">
        <f t="shared" si="0"/>
        <v>0</v>
      </c>
    </row>
    <row r="21" spans="1:9">
      <c r="A21" s="29" t="s">
        <v>57</v>
      </c>
      <c r="B21" s="27">
        <v>114000</v>
      </c>
      <c r="C21" s="27"/>
      <c r="D21" s="27"/>
      <c r="E21" s="27"/>
      <c r="F21" s="27">
        <v>8300</v>
      </c>
      <c r="G21" s="27"/>
      <c r="H21" s="27">
        <f>SUM(B21:F21)</f>
        <v>122300</v>
      </c>
      <c r="I21" s="28">
        <f t="shared" si="0"/>
        <v>30780.000000000004</v>
      </c>
    </row>
    <row r="22" spans="1:9">
      <c r="A22" s="29" t="s">
        <v>48</v>
      </c>
      <c r="B22" s="27">
        <v>114000</v>
      </c>
      <c r="C22" s="27"/>
      <c r="D22" s="27"/>
      <c r="E22" s="27"/>
      <c r="F22" s="27">
        <v>8300</v>
      </c>
      <c r="G22" s="27"/>
      <c r="H22" s="27">
        <f>SUM(B22:F22)</f>
        <v>122300</v>
      </c>
      <c r="I22" s="28">
        <f t="shared" si="0"/>
        <v>30780.000000000004</v>
      </c>
    </row>
    <row r="23" spans="1:9">
      <c r="A23" s="26" t="s">
        <v>0</v>
      </c>
      <c r="B23" s="27">
        <f>SUM(B21:B22)</f>
        <v>228000</v>
      </c>
      <c r="C23" s="27">
        <f t="shared" ref="C23:H23" si="3">SUM(C21:C22)</f>
        <v>0</v>
      </c>
      <c r="D23" s="27">
        <f t="shared" si="3"/>
        <v>0</v>
      </c>
      <c r="E23" s="27">
        <f t="shared" si="3"/>
        <v>0</v>
      </c>
      <c r="F23" s="27">
        <f t="shared" si="3"/>
        <v>16600</v>
      </c>
      <c r="G23" s="27">
        <f t="shared" si="3"/>
        <v>0</v>
      </c>
      <c r="H23" s="27">
        <f t="shared" si="3"/>
        <v>244600</v>
      </c>
      <c r="I23" s="28">
        <f t="shared" si="0"/>
        <v>61560.000000000007</v>
      </c>
    </row>
    <row r="24" spans="1:9">
      <c r="A24" s="26"/>
      <c r="B24" s="27"/>
      <c r="C24" s="27"/>
      <c r="D24" s="27"/>
      <c r="E24" s="27"/>
      <c r="F24" s="27"/>
      <c r="G24" s="27"/>
      <c r="H24" s="27"/>
      <c r="I24" s="28">
        <f t="shared" si="0"/>
        <v>0</v>
      </c>
    </row>
    <row r="25" spans="1:9">
      <c r="A25" s="26" t="s">
        <v>33</v>
      </c>
      <c r="B25" s="27"/>
      <c r="C25" s="27"/>
      <c r="D25" s="27"/>
      <c r="E25" s="27"/>
      <c r="F25" s="27"/>
      <c r="G25" s="27"/>
      <c r="H25" s="27"/>
      <c r="I25" s="28">
        <f t="shared" si="0"/>
        <v>0</v>
      </c>
    </row>
    <row r="26" spans="1:9">
      <c r="A26" s="29" t="s">
        <v>47</v>
      </c>
      <c r="B26" s="27"/>
      <c r="C26" s="27"/>
      <c r="D26" s="27"/>
      <c r="E26" s="27"/>
      <c r="F26" s="27"/>
      <c r="G26" s="27">
        <v>101000</v>
      </c>
      <c r="H26" s="27">
        <f>SUM(B26:G26)</f>
        <v>101000</v>
      </c>
      <c r="I26" s="28"/>
    </row>
    <row r="27" spans="1:9">
      <c r="A27" s="29" t="s">
        <v>48</v>
      </c>
      <c r="B27" s="27"/>
      <c r="C27" s="27"/>
      <c r="D27" s="27"/>
      <c r="E27" s="27"/>
      <c r="F27" s="27"/>
      <c r="G27" s="27">
        <v>101000</v>
      </c>
      <c r="H27" s="27">
        <f t="shared" ref="H27:H35" si="4">SUM(B27:G27)</f>
        <v>101000</v>
      </c>
      <c r="I27" s="28"/>
    </row>
    <row r="28" spans="1:9">
      <c r="A28" s="29" t="s">
        <v>49</v>
      </c>
      <c r="B28" s="27"/>
      <c r="C28" s="27"/>
      <c r="D28" s="27"/>
      <c r="E28" s="27"/>
      <c r="F28" s="27"/>
      <c r="G28" s="27">
        <v>101000</v>
      </c>
      <c r="H28" s="27">
        <f t="shared" si="4"/>
        <v>101000</v>
      </c>
      <c r="I28" s="28"/>
    </row>
    <row r="29" spans="1:9">
      <c r="A29" s="29" t="s">
        <v>50</v>
      </c>
      <c r="B29" s="27"/>
      <c r="C29" s="27"/>
      <c r="D29" s="27"/>
      <c r="E29" s="27"/>
      <c r="F29" s="27"/>
      <c r="G29" s="27">
        <v>101000</v>
      </c>
      <c r="H29" s="27">
        <f t="shared" si="4"/>
        <v>101000</v>
      </c>
      <c r="I29" s="28"/>
    </row>
    <row r="30" spans="1:9">
      <c r="A30" s="29" t="s">
        <v>51</v>
      </c>
      <c r="B30" s="27"/>
      <c r="C30" s="27"/>
      <c r="D30" s="27"/>
      <c r="E30" s="27"/>
      <c r="F30" s="27"/>
      <c r="G30" s="27">
        <v>101000</v>
      </c>
      <c r="H30" s="27">
        <f t="shared" si="4"/>
        <v>101000</v>
      </c>
      <c r="I30" s="28"/>
    </row>
    <row r="31" spans="1:9">
      <c r="A31" s="29" t="s">
        <v>52</v>
      </c>
      <c r="B31" s="27"/>
      <c r="C31" s="27"/>
      <c r="D31" s="27"/>
      <c r="E31" s="27"/>
      <c r="F31" s="27"/>
      <c r="G31" s="27">
        <v>101000</v>
      </c>
      <c r="H31" s="27">
        <f t="shared" si="4"/>
        <v>101000</v>
      </c>
      <c r="I31" s="28"/>
    </row>
    <row r="32" spans="1:9">
      <c r="A32" s="29" t="s">
        <v>53</v>
      </c>
      <c r="B32" s="27"/>
      <c r="C32" s="27"/>
      <c r="D32" s="27"/>
      <c r="E32" s="27"/>
      <c r="F32" s="27"/>
      <c r="G32" s="27">
        <v>101000</v>
      </c>
      <c r="H32" s="27">
        <f t="shared" si="4"/>
        <v>101000</v>
      </c>
      <c r="I32" s="28"/>
    </row>
    <row r="33" spans="1:9">
      <c r="A33" s="29" t="s">
        <v>54</v>
      </c>
      <c r="B33" s="27"/>
      <c r="C33" s="27"/>
      <c r="D33" s="27"/>
      <c r="E33" s="27"/>
      <c r="F33" s="27"/>
      <c r="G33" s="27">
        <v>101000</v>
      </c>
      <c r="H33" s="27">
        <f t="shared" si="4"/>
        <v>101000</v>
      </c>
      <c r="I33" s="28"/>
    </row>
    <row r="34" spans="1:9">
      <c r="A34" s="29" t="s">
        <v>55</v>
      </c>
      <c r="B34" s="27"/>
      <c r="C34" s="27"/>
      <c r="D34" s="27"/>
      <c r="E34" s="27"/>
      <c r="F34" s="27"/>
      <c r="G34" s="27">
        <v>101000</v>
      </c>
      <c r="H34" s="27">
        <f t="shared" si="4"/>
        <v>101000</v>
      </c>
      <c r="I34" s="28"/>
    </row>
    <row r="35" spans="1:9">
      <c r="A35" s="29" t="s">
        <v>56</v>
      </c>
      <c r="B35" s="27"/>
      <c r="C35" s="27"/>
      <c r="D35" s="27"/>
      <c r="E35" s="27"/>
      <c r="F35" s="27"/>
      <c r="G35" s="27">
        <v>101000</v>
      </c>
      <c r="H35" s="27">
        <f t="shared" si="4"/>
        <v>101000</v>
      </c>
      <c r="I35" s="28"/>
    </row>
    <row r="36" spans="1:9">
      <c r="A36" s="26" t="s">
        <v>0</v>
      </c>
      <c r="B36" s="27">
        <f>SUM(B30:B31)</f>
        <v>0</v>
      </c>
      <c r="C36" s="27">
        <f t="shared" ref="C36:F36" si="5">SUM(C30:C31)</f>
        <v>0</v>
      </c>
      <c r="D36" s="27">
        <f t="shared" si="5"/>
        <v>0</v>
      </c>
      <c r="E36" s="27">
        <f t="shared" si="5"/>
        <v>0</v>
      </c>
      <c r="F36" s="27">
        <f t="shared" si="5"/>
        <v>0</v>
      </c>
      <c r="G36" s="27">
        <f>SUM(G26:G35)</f>
        <v>1010000</v>
      </c>
      <c r="H36" s="27">
        <f>SUM(H26:H35)</f>
        <v>1010000</v>
      </c>
      <c r="I36" s="28">
        <f>SUM(B36:E36)*0.27</f>
        <v>0</v>
      </c>
    </row>
    <row r="37" spans="1:9">
      <c r="A37" s="26"/>
      <c r="B37" s="27"/>
      <c r="C37" s="27"/>
      <c r="D37" s="27"/>
      <c r="E37" s="27"/>
      <c r="F37" s="27"/>
      <c r="G37" s="27"/>
      <c r="H37" s="27"/>
      <c r="I37" s="28">
        <f>SUM(B37:E37)*0.27</f>
        <v>0</v>
      </c>
    </row>
    <row r="38" spans="1:9">
      <c r="A38" s="26" t="s">
        <v>35</v>
      </c>
      <c r="B38" s="27"/>
      <c r="C38" s="27"/>
      <c r="D38" s="27"/>
      <c r="E38" s="27"/>
      <c r="F38" s="27"/>
      <c r="G38" s="27"/>
      <c r="H38" s="27"/>
      <c r="I38" s="28">
        <f>SUM(B38:E38)*0.27</f>
        <v>0</v>
      </c>
    </row>
    <row r="39" spans="1:9">
      <c r="A39" s="29" t="s">
        <v>47</v>
      </c>
      <c r="B39" s="27">
        <v>231900</v>
      </c>
      <c r="C39" s="27"/>
      <c r="D39" s="27"/>
      <c r="E39" s="27"/>
      <c r="F39" s="27">
        <v>8300</v>
      </c>
      <c r="G39" s="27"/>
      <c r="H39" s="27">
        <f>SUM(B39:G39)</f>
        <v>240200</v>
      </c>
      <c r="I39" s="28">
        <f>SUM(B39:E39)*0.27</f>
        <v>62613.000000000007</v>
      </c>
    </row>
    <row r="40" spans="1:9">
      <c r="A40" s="29" t="s">
        <v>48</v>
      </c>
      <c r="B40" s="27">
        <v>231900</v>
      </c>
      <c r="C40" s="27"/>
      <c r="D40" s="27"/>
      <c r="E40" s="27"/>
      <c r="F40" s="27">
        <v>8300</v>
      </c>
      <c r="G40" s="27"/>
      <c r="H40" s="27">
        <f>SUM(B40:G40)</f>
        <v>240200</v>
      </c>
      <c r="I40" s="28">
        <f>SUM(B40:E40)*0.27</f>
        <v>62613.000000000007</v>
      </c>
    </row>
    <row r="41" spans="1:9">
      <c r="A41" s="29" t="s">
        <v>49</v>
      </c>
      <c r="B41" s="27">
        <v>231900</v>
      </c>
      <c r="C41" s="27"/>
      <c r="D41" s="27"/>
      <c r="E41" s="27"/>
      <c r="F41" s="27">
        <v>8300</v>
      </c>
      <c r="G41" s="27"/>
      <c r="H41" s="27">
        <f t="shared" ref="H41:H48" si="6">SUM(B41:G41)</f>
        <v>240200</v>
      </c>
      <c r="I41" s="28">
        <f t="shared" ref="I41:I48" si="7">SUM(B41:E41)*0.27</f>
        <v>62613.000000000007</v>
      </c>
    </row>
    <row r="42" spans="1:9">
      <c r="A42" s="29" t="s">
        <v>50</v>
      </c>
      <c r="B42" s="27">
        <v>231900</v>
      </c>
      <c r="C42" s="27"/>
      <c r="D42" s="27"/>
      <c r="E42" s="27"/>
      <c r="F42" s="27">
        <v>8300</v>
      </c>
      <c r="G42" s="27"/>
      <c r="H42" s="27">
        <f t="shared" si="6"/>
        <v>240200</v>
      </c>
      <c r="I42" s="28">
        <f t="shared" si="7"/>
        <v>62613.000000000007</v>
      </c>
    </row>
    <row r="43" spans="1:9">
      <c r="A43" s="29" t="s">
        <v>51</v>
      </c>
      <c r="B43" s="27">
        <v>231900</v>
      </c>
      <c r="C43" s="27"/>
      <c r="D43" s="27"/>
      <c r="E43" s="27"/>
      <c r="F43" s="27">
        <v>8300</v>
      </c>
      <c r="G43" s="27"/>
      <c r="H43" s="27">
        <f t="shared" si="6"/>
        <v>240200</v>
      </c>
      <c r="I43" s="28">
        <f t="shared" si="7"/>
        <v>62613.000000000007</v>
      </c>
    </row>
    <row r="44" spans="1:9">
      <c r="A44" s="29" t="s">
        <v>52</v>
      </c>
      <c r="B44" s="27">
        <v>231900</v>
      </c>
      <c r="C44" s="27"/>
      <c r="D44" s="27"/>
      <c r="E44" s="27"/>
      <c r="F44" s="27">
        <v>8300</v>
      </c>
      <c r="G44" s="27"/>
      <c r="H44" s="27">
        <f t="shared" si="6"/>
        <v>240200</v>
      </c>
      <c r="I44" s="28">
        <f t="shared" si="7"/>
        <v>62613.000000000007</v>
      </c>
    </row>
    <row r="45" spans="1:9">
      <c r="A45" s="29" t="s">
        <v>53</v>
      </c>
      <c r="B45" s="27">
        <v>231900</v>
      </c>
      <c r="C45" s="27"/>
      <c r="D45" s="27"/>
      <c r="E45" s="27"/>
      <c r="F45" s="27">
        <v>8300</v>
      </c>
      <c r="G45" s="27"/>
      <c r="H45" s="27">
        <f t="shared" si="6"/>
        <v>240200</v>
      </c>
      <c r="I45" s="28">
        <f t="shared" si="7"/>
        <v>62613.000000000007</v>
      </c>
    </row>
    <row r="46" spans="1:9">
      <c r="A46" s="29" t="s">
        <v>54</v>
      </c>
      <c r="B46" s="27">
        <v>231900</v>
      </c>
      <c r="C46" s="27"/>
      <c r="D46" s="27"/>
      <c r="E46" s="27"/>
      <c r="F46" s="27">
        <v>8300</v>
      </c>
      <c r="G46" s="27"/>
      <c r="H46" s="27">
        <f t="shared" si="6"/>
        <v>240200</v>
      </c>
      <c r="I46" s="28">
        <f t="shared" si="7"/>
        <v>62613.000000000007</v>
      </c>
    </row>
    <row r="47" spans="1:9">
      <c r="A47" s="29" t="s">
        <v>55</v>
      </c>
      <c r="B47" s="27">
        <v>231900</v>
      </c>
      <c r="C47" s="27"/>
      <c r="D47" s="27"/>
      <c r="E47" s="27"/>
      <c r="F47" s="27">
        <v>8300</v>
      </c>
      <c r="G47" s="27"/>
      <c r="H47" s="27">
        <f t="shared" si="6"/>
        <v>240200</v>
      </c>
      <c r="I47" s="28">
        <f t="shared" si="7"/>
        <v>62613.000000000007</v>
      </c>
    </row>
    <row r="48" spans="1:9">
      <c r="A48" s="29" t="s">
        <v>56</v>
      </c>
      <c r="B48" s="27">
        <v>231900</v>
      </c>
      <c r="C48" s="27"/>
      <c r="D48" s="27"/>
      <c r="E48" s="27"/>
      <c r="F48" s="27">
        <v>8300</v>
      </c>
      <c r="G48" s="27"/>
      <c r="H48" s="27">
        <f t="shared" si="6"/>
        <v>240200</v>
      </c>
      <c r="I48" s="28">
        <f t="shared" si="7"/>
        <v>62613.000000000007</v>
      </c>
    </row>
    <row r="49" spans="1:9">
      <c r="A49" s="26" t="s">
        <v>0</v>
      </c>
      <c r="B49" s="27">
        <f>SUM(B39:B48)</f>
        <v>2319000</v>
      </c>
      <c r="C49" s="27">
        <f t="shared" ref="C49:G49" si="8">SUM(C39:C48)</f>
        <v>0</v>
      </c>
      <c r="D49" s="27">
        <f t="shared" si="8"/>
        <v>0</v>
      </c>
      <c r="E49" s="27">
        <f t="shared" si="8"/>
        <v>0</v>
      </c>
      <c r="F49" s="27">
        <f t="shared" si="8"/>
        <v>83000</v>
      </c>
      <c r="G49" s="27">
        <f t="shared" si="8"/>
        <v>0</v>
      </c>
      <c r="H49" s="27">
        <f>SUM(H39:H48)</f>
        <v>2402000</v>
      </c>
      <c r="I49" s="28">
        <f>SUM(B49:E49)*0.27</f>
        <v>626130</v>
      </c>
    </row>
    <row r="50" spans="1:9">
      <c r="A50" s="26"/>
      <c r="B50" s="27"/>
      <c r="C50" s="27"/>
      <c r="D50" s="27"/>
      <c r="E50" s="27"/>
      <c r="F50" s="27"/>
      <c r="G50" s="27"/>
      <c r="H50" s="27"/>
      <c r="I50" s="28">
        <f>SUM(B50:E50)*0.27</f>
        <v>0</v>
      </c>
    </row>
    <row r="51" spans="1:9">
      <c r="A51" s="26" t="s">
        <v>36</v>
      </c>
      <c r="B51" s="27"/>
      <c r="C51" s="27"/>
      <c r="D51" s="27"/>
      <c r="E51" s="27"/>
      <c r="F51" s="27"/>
      <c r="G51" s="27"/>
      <c r="H51" s="27"/>
      <c r="I51" s="28">
        <f>SUM(B51:E51)*0.27</f>
        <v>0</v>
      </c>
    </row>
    <row r="52" spans="1:9">
      <c r="A52" s="29" t="s">
        <v>47</v>
      </c>
      <c r="B52" s="27">
        <v>177800</v>
      </c>
      <c r="C52" s="27">
        <v>23200</v>
      </c>
      <c r="D52" s="27"/>
      <c r="E52" s="27"/>
      <c r="F52" s="27"/>
      <c r="G52" s="27"/>
      <c r="H52" s="27">
        <f>SUM(B52:G52)</f>
        <v>201000</v>
      </c>
      <c r="I52" s="28">
        <f>SUM(B52:E52)*0.27</f>
        <v>54270</v>
      </c>
    </row>
    <row r="53" spans="1:9">
      <c r="A53" s="29" t="s">
        <v>48</v>
      </c>
      <c r="B53" s="27">
        <v>177800</v>
      </c>
      <c r="C53" s="27">
        <v>23200</v>
      </c>
      <c r="D53" s="27"/>
      <c r="E53" s="27"/>
      <c r="F53" s="27"/>
      <c r="G53" s="27"/>
      <c r="H53" s="27">
        <f t="shared" ref="H53:H61" si="9">SUM(B53:G53)</f>
        <v>201000</v>
      </c>
      <c r="I53" s="28">
        <f t="shared" ref="I53:I61" si="10">SUM(B53:E53)*0.27</f>
        <v>54270</v>
      </c>
    </row>
    <row r="54" spans="1:9">
      <c r="A54" s="29" t="s">
        <v>49</v>
      </c>
      <c r="B54" s="27">
        <v>177800</v>
      </c>
      <c r="C54" s="27">
        <v>23200</v>
      </c>
      <c r="D54" s="27"/>
      <c r="E54" s="27"/>
      <c r="F54" s="27">
        <v>5100</v>
      </c>
      <c r="G54" s="27"/>
      <c r="H54" s="27">
        <f t="shared" si="9"/>
        <v>206100</v>
      </c>
      <c r="I54" s="28">
        <f t="shared" si="10"/>
        <v>54270</v>
      </c>
    </row>
    <row r="55" spans="1:9">
      <c r="A55" s="29" t="s">
        <v>50</v>
      </c>
      <c r="B55" s="27">
        <v>177800</v>
      </c>
      <c r="C55" s="27">
        <v>23200</v>
      </c>
      <c r="D55" s="27"/>
      <c r="E55" s="27"/>
      <c r="F55" s="27">
        <v>5100</v>
      </c>
      <c r="G55" s="27"/>
      <c r="H55" s="27">
        <f t="shared" si="9"/>
        <v>206100</v>
      </c>
      <c r="I55" s="28">
        <f t="shared" si="10"/>
        <v>54270</v>
      </c>
    </row>
    <row r="56" spans="1:9">
      <c r="A56" s="29" t="s">
        <v>51</v>
      </c>
      <c r="B56" s="27">
        <v>177800</v>
      </c>
      <c r="C56" s="27">
        <v>23200</v>
      </c>
      <c r="D56" s="27"/>
      <c r="E56" s="27"/>
      <c r="F56" s="27">
        <v>5100</v>
      </c>
      <c r="G56" s="27"/>
      <c r="H56" s="27">
        <f t="shared" si="9"/>
        <v>206100</v>
      </c>
      <c r="I56" s="28">
        <f t="shared" si="10"/>
        <v>54270</v>
      </c>
    </row>
    <row r="57" spans="1:9">
      <c r="A57" s="29" t="s">
        <v>52</v>
      </c>
      <c r="B57" s="27">
        <v>177800</v>
      </c>
      <c r="C57" s="27">
        <v>23200</v>
      </c>
      <c r="D57" s="27"/>
      <c r="E57" s="27"/>
      <c r="F57" s="27">
        <v>5100</v>
      </c>
      <c r="G57" s="27"/>
      <c r="H57" s="27">
        <f t="shared" si="9"/>
        <v>206100</v>
      </c>
      <c r="I57" s="28">
        <f t="shared" si="10"/>
        <v>54270</v>
      </c>
    </row>
    <row r="58" spans="1:9">
      <c r="A58" s="29" t="s">
        <v>53</v>
      </c>
      <c r="B58" s="27">
        <v>177800</v>
      </c>
      <c r="C58" s="27">
        <v>23200</v>
      </c>
      <c r="D58" s="27"/>
      <c r="E58" s="27"/>
      <c r="F58" s="27">
        <v>5100</v>
      </c>
      <c r="G58" s="27"/>
      <c r="H58" s="27">
        <f t="shared" si="9"/>
        <v>206100</v>
      </c>
      <c r="I58" s="28">
        <f t="shared" si="10"/>
        <v>54270</v>
      </c>
    </row>
    <row r="59" spans="1:9">
      <c r="A59" s="29" t="s">
        <v>54</v>
      </c>
      <c r="B59" s="27">
        <v>177800</v>
      </c>
      <c r="C59" s="27">
        <v>23200</v>
      </c>
      <c r="D59" s="27"/>
      <c r="E59" s="27"/>
      <c r="F59" s="27">
        <v>5100</v>
      </c>
      <c r="G59" s="27"/>
      <c r="H59" s="27">
        <f t="shared" si="9"/>
        <v>206100</v>
      </c>
      <c r="I59" s="28">
        <f t="shared" si="10"/>
        <v>54270</v>
      </c>
    </row>
    <row r="60" spans="1:9">
      <c r="A60" s="29" t="s">
        <v>55</v>
      </c>
      <c r="B60" s="27">
        <v>177800</v>
      </c>
      <c r="C60" s="27">
        <v>23200</v>
      </c>
      <c r="D60" s="27"/>
      <c r="E60" s="27"/>
      <c r="F60" s="27">
        <v>5100</v>
      </c>
      <c r="G60" s="27"/>
      <c r="H60" s="27">
        <f t="shared" si="9"/>
        <v>206100</v>
      </c>
      <c r="I60" s="28">
        <f t="shared" si="10"/>
        <v>54270</v>
      </c>
    </row>
    <row r="61" spans="1:9">
      <c r="A61" s="29" t="s">
        <v>56</v>
      </c>
      <c r="B61" s="27">
        <v>177800</v>
      </c>
      <c r="C61" s="27">
        <v>23200</v>
      </c>
      <c r="D61" s="27"/>
      <c r="E61" s="27"/>
      <c r="F61" s="27">
        <v>5100</v>
      </c>
      <c r="G61" s="27"/>
      <c r="H61" s="27">
        <f t="shared" si="9"/>
        <v>206100</v>
      </c>
      <c r="I61" s="28">
        <f t="shared" si="10"/>
        <v>54270</v>
      </c>
    </row>
    <row r="62" spans="1:9">
      <c r="A62" s="26" t="s">
        <v>0</v>
      </c>
      <c r="B62" s="27">
        <f>SUM(B52:B61)</f>
        <v>1778000</v>
      </c>
      <c r="C62" s="27">
        <f t="shared" ref="C62:H62" si="11">SUM(C52:C61)</f>
        <v>232000</v>
      </c>
      <c r="D62" s="27">
        <f t="shared" si="11"/>
        <v>0</v>
      </c>
      <c r="E62" s="27">
        <f t="shared" si="11"/>
        <v>0</v>
      </c>
      <c r="F62" s="27">
        <f t="shared" si="11"/>
        <v>40800</v>
      </c>
      <c r="G62" s="27">
        <f t="shared" si="11"/>
        <v>0</v>
      </c>
      <c r="H62" s="27">
        <f t="shared" si="11"/>
        <v>2050800</v>
      </c>
      <c r="I62" s="28">
        <f>SUM(B62:E62)*0.27</f>
        <v>542700</v>
      </c>
    </row>
    <row r="63" spans="1:9">
      <c r="B63" s="23"/>
      <c r="C63" s="23"/>
      <c r="D63" s="23"/>
      <c r="E63" s="23"/>
      <c r="F63" s="23"/>
      <c r="G63" s="23"/>
      <c r="H63" s="23"/>
      <c r="I63" s="22"/>
    </row>
    <row r="64" spans="1:9">
      <c r="B64" s="23"/>
      <c r="C64" s="23"/>
      <c r="D64" s="23"/>
      <c r="E64" s="23"/>
      <c r="F64" s="23"/>
      <c r="G64" s="23"/>
      <c r="H64" s="23"/>
      <c r="I64" s="22"/>
    </row>
    <row r="65" spans="1:9">
      <c r="B65" s="23"/>
      <c r="C65" s="23"/>
      <c r="D65" s="23"/>
      <c r="E65" s="23"/>
      <c r="F65" s="23"/>
      <c r="G65" s="23"/>
      <c r="H65" s="23"/>
      <c r="I65" s="22"/>
    </row>
    <row r="66" spans="1:9">
      <c r="A66" s="26" t="s">
        <v>37</v>
      </c>
      <c r="B66" s="27"/>
      <c r="C66" s="27"/>
      <c r="D66" s="27"/>
      <c r="E66" s="27"/>
      <c r="F66" s="27"/>
      <c r="G66" s="27"/>
      <c r="H66" s="27"/>
      <c r="I66" s="28"/>
    </row>
    <row r="67" spans="1:9">
      <c r="A67" s="29" t="s">
        <v>47</v>
      </c>
      <c r="B67" s="27">
        <v>133100</v>
      </c>
      <c r="C67" s="27"/>
      <c r="D67" s="27"/>
      <c r="E67" s="27"/>
      <c r="F67" s="27"/>
      <c r="G67" s="27"/>
      <c r="H67" s="27">
        <f>SUM(B67:F67)</f>
        <v>133100</v>
      </c>
      <c r="I67" s="28">
        <f>SUM(B67:E67)*0.27</f>
        <v>35937</v>
      </c>
    </row>
    <row r="68" spans="1:9">
      <c r="A68" s="29" t="s">
        <v>48</v>
      </c>
      <c r="B68" s="27">
        <v>133100</v>
      </c>
      <c r="C68" s="27"/>
      <c r="D68" s="27"/>
      <c r="E68" s="27"/>
      <c r="F68" s="27"/>
      <c r="G68" s="27"/>
      <c r="H68" s="27">
        <f>SUM(B68:F68)</f>
        <v>133100</v>
      </c>
      <c r="I68" s="28">
        <f>SUM(B68:E68)*0.27</f>
        <v>35937</v>
      </c>
    </row>
    <row r="69" spans="1:9">
      <c r="A69" s="29" t="s">
        <v>49</v>
      </c>
      <c r="B69" s="27">
        <v>133100</v>
      </c>
      <c r="C69" s="27"/>
      <c r="D69" s="27"/>
      <c r="E69" s="27"/>
      <c r="F69" s="27"/>
      <c r="G69" s="27"/>
      <c r="H69" s="27">
        <f t="shared" ref="H69:H76" si="12">SUM(B69:F69)</f>
        <v>133100</v>
      </c>
      <c r="I69" s="28">
        <f t="shared" ref="I69:I76" si="13">SUM(B69:E69)*0.27</f>
        <v>35937</v>
      </c>
    </row>
    <row r="70" spans="1:9">
      <c r="A70" s="29" t="s">
        <v>50</v>
      </c>
      <c r="B70" s="27">
        <v>133100</v>
      </c>
      <c r="C70" s="27"/>
      <c r="D70" s="27"/>
      <c r="E70" s="27"/>
      <c r="F70" s="27"/>
      <c r="G70" s="27"/>
      <c r="H70" s="27">
        <f t="shared" si="12"/>
        <v>133100</v>
      </c>
      <c r="I70" s="28">
        <f t="shared" si="13"/>
        <v>35937</v>
      </c>
    </row>
    <row r="71" spans="1:9">
      <c r="A71" s="29" t="s">
        <v>51</v>
      </c>
      <c r="B71" s="27">
        <v>133100</v>
      </c>
      <c r="C71" s="27"/>
      <c r="D71" s="27"/>
      <c r="E71" s="27"/>
      <c r="F71" s="27"/>
      <c r="G71" s="27"/>
      <c r="H71" s="27">
        <f t="shared" si="12"/>
        <v>133100</v>
      </c>
      <c r="I71" s="28">
        <f t="shared" si="13"/>
        <v>35937</v>
      </c>
    </row>
    <row r="72" spans="1:9">
      <c r="A72" s="29" t="s">
        <v>52</v>
      </c>
      <c r="B72" s="27">
        <v>133100</v>
      </c>
      <c r="C72" s="27"/>
      <c r="D72" s="27"/>
      <c r="E72" s="27"/>
      <c r="F72" s="27"/>
      <c r="G72" s="27"/>
      <c r="H72" s="27">
        <f t="shared" si="12"/>
        <v>133100</v>
      </c>
      <c r="I72" s="28">
        <f t="shared" si="13"/>
        <v>35937</v>
      </c>
    </row>
    <row r="73" spans="1:9">
      <c r="A73" s="29" t="s">
        <v>53</v>
      </c>
      <c r="B73" s="27">
        <v>135700</v>
      </c>
      <c r="C73" s="27"/>
      <c r="D73" s="27"/>
      <c r="E73" s="27"/>
      <c r="F73" s="27"/>
      <c r="G73" s="27"/>
      <c r="H73" s="27">
        <f t="shared" si="12"/>
        <v>135700</v>
      </c>
      <c r="I73" s="28">
        <f t="shared" si="13"/>
        <v>36639</v>
      </c>
    </row>
    <row r="74" spans="1:9">
      <c r="A74" s="29" t="s">
        <v>54</v>
      </c>
      <c r="B74" s="27">
        <v>135700</v>
      </c>
      <c r="C74" s="27"/>
      <c r="D74" s="27"/>
      <c r="E74" s="27"/>
      <c r="F74" s="27"/>
      <c r="G74" s="27"/>
      <c r="H74" s="27">
        <f t="shared" si="12"/>
        <v>135700</v>
      </c>
      <c r="I74" s="28">
        <f t="shared" si="13"/>
        <v>36639</v>
      </c>
    </row>
    <row r="75" spans="1:9">
      <c r="A75" s="29" t="s">
        <v>55</v>
      </c>
      <c r="B75" s="27">
        <v>135700</v>
      </c>
      <c r="C75" s="27"/>
      <c r="D75" s="27"/>
      <c r="E75" s="27"/>
      <c r="F75" s="27"/>
      <c r="G75" s="27"/>
      <c r="H75" s="27">
        <f t="shared" si="12"/>
        <v>135700</v>
      </c>
      <c r="I75" s="28">
        <f t="shared" si="13"/>
        <v>36639</v>
      </c>
    </row>
    <row r="76" spans="1:9">
      <c r="A76" s="29" t="s">
        <v>56</v>
      </c>
      <c r="B76" s="27">
        <v>135700</v>
      </c>
      <c r="C76" s="27"/>
      <c r="D76" s="27"/>
      <c r="E76" s="27"/>
      <c r="F76" s="27"/>
      <c r="G76" s="27"/>
      <c r="H76" s="27">
        <f t="shared" si="12"/>
        <v>135700</v>
      </c>
      <c r="I76" s="28">
        <f t="shared" si="13"/>
        <v>36639</v>
      </c>
    </row>
    <row r="77" spans="1:9">
      <c r="A77" s="26" t="s">
        <v>0</v>
      </c>
      <c r="B77" s="27">
        <f>SUM(B67:B76)</f>
        <v>1341400</v>
      </c>
      <c r="C77" s="27">
        <f t="shared" ref="C77:H77" si="14">SUM(C67:C76)</f>
        <v>0</v>
      </c>
      <c r="D77" s="27">
        <f t="shared" si="14"/>
        <v>0</v>
      </c>
      <c r="E77" s="27">
        <f t="shared" si="14"/>
        <v>0</v>
      </c>
      <c r="F77" s="27">
        <f t="shared" si="14"/>
        <v>0</v>
      </c>
      <c r="G77" s="27">
        <f t="shared" si="14"/>
        <v>0</v>
      </c>
      <c r="H77" s="27">
        <f t="shared" si="14"/>
        <v>1341400</v>
      </c>
      <c r="I77" s="28">
        <f>SUM(B77:E77)*0.27</f>
        <v>362178</v>
      </c>
    </row>
    <row r="78" spans="1:9">
      <c r="A78" s="26"/>
      <c r="B78" s="27"/>
      <c r="C78" s="27"/>
      <c r="D78" s="27"/>
      <c r="E78" s="27"/>
      <c r="F78" s="27"/>
      <c r="G78" s="27"/>
      <c r="H78" s="27"/>
      <c r="I78" s="28"/>
    </row>
    <row r="79" spans="1:9">
      <c r="A79" s="26" t="s">
        <v>34</v>
      </c>
      <c r="B79" s="27"/>
      <c r="C79" s="27"/>
      <c r="D79" s="27"/>
      <c r="E79" s="27"/>
      <c r="F79" s="27"/>
      <c r="G79" s="27"/>
      <c r="H79" s="27"/>
      <c r="I79" s="28"/>
    </row>
    <row r="80" spans="1:9">
      <c r="A80" s="26" t="s">
        <v>68</v>
      </c>
      <c r="B80" s="27">
        <v>150000</v>
      </c>
      <c r="C80" s="27"/>
      <c r="D80" s="27"/>
      <c r="E80" s="27"/>
      <c r="F80" s="27"/>
      <c r="G80" s="27"/>
      <c r="H80" s="27">
        <f t="shared" ref="H80" si="15">SUM(B80:F80)</f>
        <v>150000</v>
      </c>
      <c r="I80" s="28">
        <f t="shared" ref="I80" si="16">SUM(B80:E80)*0.27</f>
        <v>40500</v>
      </c>
    </row>
    <row r="81" spans="1:9">
      <c r="A81" s="26" t="s">
        <v>0</v>
      </c>
      <c r="B81" s="27">
        <f>SUM(B80:B80)</f>
        <v>150000</v>
      </c>
      <c r="C81" s="27">
        <f t="shared" ref="C81:H81" si="17">SUM(C80:C80)</f>
        <v>0</v>
      </c>
      <c r="D81" s="27">
        <f t="shared" si="17"/>
        <v>0</v>
      </c>
      <c r="E81" s="27">
        <f t="shared" si="17"/>
        <v>0</v>
      </c>
      <c r="F81" s="27">
        <f t="shared" si="17"/>
        <v>0</v>
      </c>
      <c r="G81" s="27">
        <f t="shared" si="17"/>
        <v>0</v>
      </c>
      <c r="H81" s="27">
        <f t="shared" si="17"/>
        <v>150000</v>
      </c>
      <c r="I81" s="28">
        <f t="shared" ref="I81" si="18">SUM(B81:E81)*0.27</f>
        <v>40500</v>
      </c>
    </row>
    <row r="82" spans="1:9">
      <c r="A82" s="26"/>
      <c r="B82" s="27"/>
      <c r="C82" s="27"/>
      <c r="D82" s="27"/>
      <c r="E82" s="27"/>
      <c r="F82" s="27"/>
      <c r="G82" s="27"/>
      <c r="H82" s="27"/>
      <c r="I82" s="28"/>
    </row>
    <row r="83" spans="1:9">
      <c r="A83" s="26"/>
      <c r="B83" s="27"/>
      <c r="C83" s="27"/>
      <c r="D83" s="27"/>
      <c r="E83" s="27"/>
      <c r="F83" s="27"/>
      <c r="G83" s="27"/>
      <c r="H83" s="27"/>
      <c r="I83" s="28"/>
    </row>
    <row r="84" spans="1:9">
      <c r="A84" s="26"/>
      <c r="B84" s="27"/>
      <c r="C84" s="27"/>
      <c r="D84" s="27"/>
      <c r="E84" s="27"/>
      <c r="F84" s="27"/>
      <c r="G84" s="27"/>
      <c r="H84" s="27"/>
      <c r="I84" s="28"/>
    </row>
    <row r="85" spans="1:9">
      <c r="A85" s="26" t="s">
        <v>41</v>
      </c>
      <c r="B85" s="27"/>
      <c r="C85" s="27"/>
      <c r="D85" s="27"/>
      <c r="E85" s="27"/>
      <c r="F85" s="27"/>
      <c r="G85" s="27"/>
      <c r="H85" s="27"/>
      <c r="I85" s="28">
        <f>SUM(B85:E85)*0.27</f>
        <v>0</v>
      </c>
    </row>
    <row r="86" spans="1:9">
      <c r="A86" s="29" t="s">
        <v>47</v>
      </c>
      <c r="B86" s="27">
        <f>SUM(B8,B21,B39,B52,B67,B80)</f>
        <v>947500</v>
      </c>
      <c r="C86" s="27">
        <f>SUM(C8,C21,C30,C39,C52,C67,C80)</f>
        <v>23200</v>
      </c>
      <c r="D86" s="27">
        <f t="shared" ref="D86:G86" si="19">SUM(D8,D21,D30,D39,D52,D67,D80)</f>
        <v>0</v>
      </c>
      <c r="E86" s="27">
        <f t="shared" si="19"/>
        <v>0</v>
      </c>
      <c r="F86" s="27">
        <f t="shared" si="19"/>
        <v>16600</v>
      </c>
      <c r="G86" s="27">
        <f t="shared" si="19"/>
        <v>101000</v>
      </c>
      <c r="H86" s="27">
        <f>SUM(B86:G86)</f>
        <v>1088300</v>
      </c>
      <c r="I86" s="28">
        <f>SUM(B86:E86)*0.27</f>
        <v>262089.00000000003</v>
      </c>
    </row>
    <row r="87" spans="1:9">
      <c r="A87" s="29" t="s">
        <v>48</v>
      </c>
      <c r="B87" s="27">
        <f>SUM(B9,B22,B40,B53,B68)</f>
        <v>797500</v>
      </c>
      <c r="C87" s="27">
        <f>SUM(C9,C22,C40,C53,C68)</f>
        <v>23200</v>
      </c>
      <c r="D87" s="27">
        <f>SUM(D9,D22,D40,D53,D68)</f>
        <v>0</v>
      </c>
      <c r="E87" s="27">
        <f>SUM(E9,E22,E40,E53,E68)</f>
        <v>0</v>
      </c>
      <c r="F87" s="27">
        <f>SUM(F9,F22,F40,F53,F68)</f>
        <v>16600</v>
      </c>
      <c r="G87" s="27">
        <f>SUM(G9,G22,G27,G40,G53,G68)</f>
        <v>101000</v>
      </c>
      <c r="H87" s="27">
        <f t="shared" ref="H87:H96" si="20">SUM(B87:G87)</f>
        <v>938300</v>
      </c>
      <c r="I87" s="28">
        <f>SUM(B87:E87)*0.27</f>
        <v>221589.00000000003</v>
      </c>
    </row>
    <row r="88" spans="1:9">
      <c r="A88" s="29" t="s">
        <v>49</v>
      </c>
      <c r="B88" s="27">
        <f t="shared" ref="B88:F95" si="21">SUM(B10,B41,B54,B69)</f>
        <v>683500</v>
      </c>
      <c r="C88" s="27">
        <f t="shared" si="21"/>
        <v>23200</v>
      </c>
      <c r="D88" s="27">
        <f t="shared" ref="D88:D95" si="22">SUM(D10,D41,D54,D69)</f>
        <v>0</v>
      </c>
      <c r="E88" s="27">
        <f t="shared" si="21"/>
        <v>0</v>
      </c>
      <c r="F88" s="27">
        <f t="shared" si="21"/>
        <v>13400</v>
      </c>
      <c r="G88" s="27">
        <f t="shared" ref="G88:G95" si="23">SUM(G10,G28,G41,G54,G69)</f>
        <v>101000</v>
      </c>
      <c r="H88" s="27">
        <f t="shared" si="20"/>
        <v>821100</v>
      </c>
      <c r="I88" s="28">
        <f t="shared" ref="I88:I95" si="24">SUM(B88:E88)*0.27</f>
        <v>190809</v>
      </c>
    </row>
    <row r="89" spans="1:9">
      <c r="A89" s="29" t="s">
        <v>50</v>
      </c>
      <c r="B89" s="27">
        <f t="shared" si="21"/>
        <v>683500</v>
      </c>
      <c r="C89" s="27">
        <f t="shared" si="21"/>
        <v>23200</v>
      </c>
      <c r="D89" s="27">
        <f t="shared" si="22"/>
        <v>0</v>
      </c>
      <c r="E89" s="27">
        <f t="shared" si="21"/>
        <v>0</v>
      </c>
      <c r="F89" s="27">
        <f t="shared" si="21"/>
        <v>13400</v>
      </c>
      <c r="G89" s="27">
        <f t="shared" si="23"/>
        <v>101000</v>
      </c>
      <c r="H89" s="27">
        <f t="shared" si="20"/>
        <v>821100</v>
      </c>
      <c r="I89" s="28">
        <f t="shared" si="24"/>
        <v>190809</v>
      </c>
    </row>
    <row r="90" spans="1:9">
      <c r="A90" s="29" t="s">
        <v>51</v>
      </c>
      <c r="B90" s="27">
        <f t="shared" si="21"/>
        <v>683500</v>
      </c>
      <c r="C90" s="27">
        <f t="shared" si="21"/>
        <v>23200</v>
      </c>
      <c r="D90" s="27">
        <f t="shared" si="22"/>
        <v>0</v>
      </c>
      <c r="E90" s="27">
        <f t="shared" si="21"/>
        <v>0</v>
      </c>
      <c r="F90" s="27">
        <f t="shared" si="21"/>
        <v>13400</v>
      </c>
      <c r="G90" s="27">
        <f t="shared" si="23"/>
        <v>101000</v>
      </c>
      <c r="H90" s="27">
        <f t="shared" si="20"/>
        <v>821100</v>
      </c>
      <c r="I90" s="28">
        <f t="shared" si="24"/>
        <v>190809</v>
      </c>
    </row>
    <row r="91" spans="1:9">
      <c r="A91" s="29" t="s">
        <v>52</v>
      </c>
      <c r="B91" s="27">
        <f t="shared" si="21"/>
        <v>683500</v>
      </c>
      <c r="C91" s="27">
        <f t="shared" si="21"/>
        <v>23200</v>
      </c>
      <c r="D91" s="27">
        <f t="shared" si="22"/>
        <v>0</v>
      </c>
      <c r="E91" s="27">
        <f t="shared" si="21"/>
        <v>0</v>
      </c>
      <c r="F91" s="27">
        <f t="shared" si="21"/>
        <v>13400</v>
      </c>
      <c r="G91" s="27">
        <f t="shared" si="23"/>
        <v>101000</v>
      </c>
      <c r="H91" s="27">
        <f t="shared" si="20"/>
        <v>821100</v>
      </c>
      <c r="I91" s="28">
        <f t="shared" si="24"/>
        <v>190809</v>
      </c>
    </row>
    <row r="92" spans="1:9">
      <c r="A92" s="29" t="s">
        <v>53</v>
      </c>
      <c r="B92" s="27">
        <f t="shared" si="21"/>
        <v>686100</v>
      </c>
      <c r="C92" s="27">
        <f t="shared" si="21"/>
        <v>23200</v>
      </c>
      <c r="D92" s="27">
        <f t="shared" si="22"/>
        <v>0</v>
      </c>
      <c r="E92" s="27">
        <f t="shared" si="21"/>
        <v>0</v>
      </c>
      <c r="F92" s="27">
        <f t="shared" si="21"/>
        <v>13400</v>
      </c>
      <c r="G92" s="27">
        <f t="shared" si="23"/>
        <v>101000</v>
      </c>
      <c r="H92" s="27">
        <f t="shared" si="20"/>
        <v>823700</v>
      </c>
      <c r="I92" s="28">
        <f t="shared" si="24"/>
        <v>191511</v>
      </c>
    </row>
    <row r="93" spans="1:9">
      <c r="A93" s="29" t="s">
        <v>54</v>
      </c>
      <c r="B93" s="27">
        <f t="shared" si="21"/>
        <v>686100</v>
      </c>
      <c r="C93" s="27">
        <f t="shared" si="21"/>
        <v>23200</v>
      </c>
      <c r="D93" s="27">
        <f t="shared" si="22"/>
        <v>0</v>
      </c>
      <c r="E93" s="27">
        <f t="shared" si="21"/>
        <v>0</v>
      </c>
      <c r="F93" s="27">
        <f t="shared" si="21"/>
        <v>13400</v>
      </c>
      <c r="G93" s="27">
        <f t="shared" si="23"/>
        <v>101000</v>
      </c>
      <c r="H93" s="27">
        <f t="shared" si="20"/>
        <v>823700</v>
      </c>
      <c r="I93" s="28">
        <f t="shared" si="24"/>
        <v>191511</v>
      </c>
    </row>
    <row r="94" spans="1:9">
      <c r="A94" s="29" t="s">
        <v>55</v>
      </c>
      <c r="B94" s="27">
        <f t="shared" si="21"/>
        <v>686100</v>
      </c>
      <c r="C94" s="27">
        <f t="shared" si="21"/>
        <v>23200</v>
      </c>
      <c r="D94" s="27">
        <f t="shared" si="22"/>
        <v>0</v>
      </c>
      <c r="E94" s="27">
        <f t="shared" si="21"/>
        <v>0</v>
      </c>
      <c r="F94" s="27">
        <f t="shared" si="21"/>
        <v>13400</v>
      </c>
      <c r="G94" s="27">
        <f t="shared" si="23"/>
        <v>101000</v>
      </c>
      <c r="H94" s="27">
        <f t="shared" si="20"/>
        <v>823700</v>
      </c>
      <c r="I94" s="28">
        <f t="shared" si="24"/>
        <v>191511</v>
      </c>
    </row>
    <row r="95" spans="1:9">
      <c r="A95" s="29" t="s">
        <v>56</v>
      </c>
      <c r="B95" s="27">
        <f t="shared" si="21"/>
        <v>686100</v>
      </c>
      <c r="C95" s="27">
        <f t="shared" si="21"/>
        <v>23200</v>
      </c>
      <c r="D95" s="27">
        <f t="shared" si="22"/>
        <v>0</v>
      </c>
      <c r="E95" s="27">
        <f t="shared" si="21"/>
        <v>0</v>
      </c>
      <c r="F95" s="27">
        <f t="shared" si="21"/>
        <v>13400</v>
      </c>
      <c r="G95" s="27">
        <f t="shared" si="23"/>
        <v>101000</v>
      </c>
      <c r="H95" s="27">
        <f t="shared" si="20"/>
        <v>823700</v>
      </c>
      <c r="I95" s="28">
        <f t="shared" si="24"/>
        <v>191511</v>
      </c>
    </row>
    <row r="96" spans="1:9">
      <c r="A96" s="26" t="s">
        <v>0</v>
      </c>
      <c r="B96" s="27">
        <f>SUM(B18,B23,B36,B49,B62,B77,B81)</f>
        <v>7223400</v>
      </c>
      <c r="C96" s="27">
        <f t="shared" ref="C96:G96" si="25">SUM(C18,C23,C36,C49,C62,C77,C81)</f>
        <v>232000</v>
      </c>
      <c r="D96" s="27">
        <f t="shared" si="25"/>
        <v>0</v>
      </c>
      <c r="E96" s="27">
        <f t="shared" si="25"/>
        <v>0</v>
      </c>
      <c r="F96" s="27">
        <f t="shared" si="25"/>
        <v>140400</v>
      </c>
      <c r="G96" s="27">
        <f t="shared" si="25"/>
        <v>1010000</v>
      </c>
      <c r="H96" s="27">
        <f t="shared" si="20"/>
        <v>8605800</v>
      </c>
      <c r="I96" s="28">
        <f>SUM(B96:E96)*0.27</f>
        <v>2012958.0000000002</v>
      </c>
    </row>
    <row r="97" spans="1:9">
      <c r="A97" s="26"/>
      <c r="B97" s="27">
        <f>SUM(B86:B95)</f>
        <v>7223400</v>
      </c>
      <c r="C97" s="27">
        <f t="shared" ref="C97:H97" si="26">SUM(C86:C95)</f>
        <v>232000</v>
      </c>
      <c r="D97" s="27">
        <f t="shared" si="26"/>
        <v>0</v>
      </c>
      <c r="E97" s="27">
        <f t="shared" si="26"/>
        <v>0</v>
      </c>
      <c r="F97" s="27">
        <f t="shared" si="26"/>
        <v>140400</v>
      </c>
      <c r="G97" s="27">
        <f t="shared" si="26"/>
        <v>1010000</v>
      </c>
      <c r="H97" s="27">
        <f t="shared" si="26"/>
        <v>8605800</v>
      </c>
      <c r="I97" s="28">
        <f>SUM(B97:E97)*0.27</f>
        <v>2012958.0000000002</v>
      </c>
    </row>
  </sheetData>
  <mergeCells count="1">
    <mergeCell ref="A3:I3"/>
  </mergeCells>
  <pageMargins left="0" right="0" top="0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kiadások  2013.01-02 hó</vt:lpstr>
      <vt:lpstr>2013.01-02 havi m.bér</vt:lpstr>
      <vt:lpstr>kiadások 2013.03-12.hó</vt:lpstr>
      <vt:lpstr>2013.03-12 havi m.bér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2013-02-27T22:02:11Z</cp:lastPrinted>
  <dcterms:created xsi:type="dcterms:W3CDTF">2012-02-15T13:18:32Z</dcterms:created>
  <dcterms:modified xsi:type="dcterms:W3CDTF">2013-02-27T22:54:00Z</dcterms:modified>
</cp:coreProperties>
</file>